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"/>
    </mc:Choice>
  </mc:AlternateContent>
  <bookViews>
    <workbookView xWindow="0" yWindow="0" windowWidth="28800" windowHeight="12435"/>
  </bookViews>
  <sheets>
    <sheet name="COVID19 - SENTINELAS" sheetId="2" r:id="rId1"/>
    <sheet name="COVID19 - DVS" sheetId="3" r:id="rId2"/>
    <sheet name="COVID19 - CIEVS" sheetId="4" r:id="rId3"/>
    <sheet name="COVID19 - LACLIN" sheetId="5" r:id="rId4"/>
    <sheet name="PLANILHA COVID19 - DGP" sheetId="6" r:id="rId5"/>
  </sheets>
  <definedNames>
    <definedName name="_xlnm._FilterDatabase" localSheetId="2" hidden="1">'COVID19 - CIEVS'!$A$2:$C$2</definedName>
    <definedName name="_xlnm._FilterDatabase" localSheetId="1" hidden="1">'COVID19 - DVS'!$A$1:$C$1</definedName>
    <definedName name="_xlnm._FilterDatabase" localSheetId="3" hidden="1">'COVID19 - LACLIN'!$A$1:$C$1</definedName>
    <definedName name="_xlnm._FilterDatabase" localSheetId="0" hidden="1">'COVID19 - SENTINELAS'!$A$1:$C$1</definedName>
    <definedName name="_xlnm._FilterDatabase" localSheetId="4" hidden="1">'PLANILHA COVID19 - DGP'!$A$1:$C$1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4" i="2" l="1"/>
  <c r="B14" i="3"/>
  <c r="B10" i="4"/>
  <c r="B114" i="6"/>
  <c r="B17" i="5"/>
</calcChain>
</file>

<file path=xl/sharedStrings.xml><?xml version="1.0" encoding="utf-8"?>
<sst xmlns="http://schemas.openxmlformats.org/spreadsheetml/2006/main" count="1105" uniqueCount="461">
  <si>
    <t>NOME DO PLANTONISTA</t>
  </si>
  <si>
    <t>CARGO</t>
  </si>
  <si>
    <t>ADELIA MARIA OLIVEIRA DA SILVA</t>
  </si>
  <si>
    <t>MÉDICO</t>
  </si>
  <si>
    <t>ADENILZE DEIZE LOPES DA SILVA</t>
  </si>
  <si>
    <t>TÉC. ENF</t>
  </si>
  <si>
    <t>ALEXANDRE SANTOS MARQUES DA SILVA</t>
  </si>
  <si>
    <t>AUX. ADM</t>
  </si>
  <si>
    <t>ALINE MARIA MARINHO NASCIMENTO</t>
  </si>
  <si>
    <t>ANA CAROLINA ROCHA DE JESUS</t>
  </si>
  <si>
    <t>MEDICO</t>
  </si>
  <si>
    <t>ANIE DEOMAR DALBONI FRANÇA</t>
  </si>
  <si>
    <t>CAMILA BRANDÃO DA SILVA</t>
  </si>
  <si>
    <t>CICERO FELIPE PAES DE ARAUJO COSTA</t>
  </si>
  <si>
    <t>CLECIA DE ARAUJO CAVALCANTE</t>
  </si>
  <si>
    <t>EDWIN GARCIA RAMIREZ</t>
  </si>
  <si>
    <t>FERNANDA MARIA FREIRE CABRAL AMORIM</t>
  </si>
  <si>
    <t xml:space="preserve">FERNANDA RIBEIRO ARAÚJO </t>
  </si>
  <si>
    <t>GISLEÂNGELA LAURENTINO FARIAS  DE OLIVEIRA</t>
  </si>
  <si>
    <t>HANS MULLER PAULINO DA SILVA</t>
  </si>
  <si>
    <t>JAILTON ROCHA MISAEL</t>
  </si>
  <si>
    <t>JARBAS PEREIRA RICARDO JUNIOR</t>
  </si>
  <si>
    <t>JOSÉ JUNIOR RODRIGUES DA SILVA</t>
  </si>
  <si>
    <t>JOSEANE SANTOS SILVA</t>
  </si>
  <si>
    <t>JULIANE EMANUELLE SILVA</t>
  </si>
  <si>
    <t>KATHERINE REJANE LIMA DA SILVA</t>
  </si>
  <si>
    <t>TÉC. LAB.</t>
  </si>
  <si>
    <t>LARA KETHELY ANTERO DOS SANTOS</t>
  </si>
  <si>
    <t>LARISSA KATIELE FERREIRA DOS SANTOS</t>
  </si>
  <si>
    <t>LEONARDO TENORIO MONTEIRO</t>
  </si>
  <si>
    <t>LUCAS ROBERTO DA SILVA BARBOSA</t>
  </si>
  <si>
    <t>LUCIANE SIMÕES ALVES</t>
  </si>
  <si>
    <t>ENFERMEIRA</t>
  </si>
  <si>
    <t>MARCOS DOUGLAS TENORIO DA SILVA</t>
  </si>
  <si>
    <t>MARIA DO CARMO DOS SANTOS</t>
  </si>
  <si>
    <t>MARYA TAYNAH FRANÇA GOMES</t>
  </si>
  <si>
    <t>MÔNICA MARIA VALENÇA DE ALENCAR</t>
  </si>
  <si>
    <t>MYCHELLE MARQUES FERNANDES</t>
  </si>
  <si>
    <t>MYRELLA MARCELA BARBOSA DO NASCIMENTO</t>
  </si>
  <si>
    <t>FARMACÊUTICO</t>
  </si>
  <si>
    <t>NADHINE CALHEIROS MARQUES LUZ</t>
  </si>
  <si>
    <t xml:space="preserve">NATHALIA PARAISO BELÉM </t>
  </si>
  <si>
    <t>NERILÂNIA OMENA DE BARROS</t>
  </si>
  <si>
    <t>RODRIGO EDILSON DA SILVA NOBRE</t>
  </si>
  <si>
    <t>ROSANA ALBUQUERQUE MONTENEGRO</t>
  </si>
  <si>
    <t>ROSANE CARDOSO SOARES</t>
  </si>
  <si>
    <t>ROSE EMANUELLE MARINHO NASCIMENTO</t>
  </si>
  <si>
    <t>SANDRO JORGE DA SILVA MORAES</t>
  </si>
  <si>
    <t>TAMIRES GOMES ROSENDO DA SILVA</t>
  </si>
  <si>
    <t>TATIANA GONÇALVES DE FREITAS</t>
  </si>
  <si>
    <t>THAYSE LUANA FARIAS COSTA RAMOS</t>
  </si>
  <si>
    <t>WELLITON FERREIRA DA SILVA</t>
  </si>
  <si>
    <t>GERÊNCIA</t>
  </si>
  <si>
    <t>YNGRID LIMA PEDREIRA</t>
  </si>
  <si>
    <t>ADRIANA MARIA DE FREITAS</t>
  </si>
  <si>
    <t>ALINE COSTA CARDOSO</t>
  </si>
  <si>
    <t>BRUNA XAVIER BRITO</t>
  </si>
  <si>
    <t>CECILIA JULIANA  CIRILO FERREIRA</t>
  </si>
  <si>
    <t>CLÁUDIA SANTOS DA SILVA CORREIA</t>
  </si>
  <si>
    <t>DARLIANE LEITE DE ALMEIDA</t>
  </si>
  <si>
    <t>DAYANE MIKAELLI AQUINO DA SILVA</t>
  </si>
  <si>
    <t>DAYANNE MYRELLE MELO SANTOS</t>
  </si>
  <si>
    <t>DEREK CRISTOVAO MUNIZ AMORIM</t>
  </si>
  <si>
    <t>MOTOBOY</t>
  </si>
  <si>
    <t>DIEGO ARMANDO COIMBRA DE MELO</t>
  </si>
  <si>
    <t>ELANE DOS SANTOS TENORIO</t>
  </si>
  <si>
    <t>EVELLYN BARBOSA BESERRA</t>
  </si>
  <si>
    <t>FÁTIMA APARECIDA VIEIRA DE ALMEIDA</t>
  </si>
  <si>
    <t>FERNANDA BARROS DE ARAÚJO</t>
  </si>
  <si>
    <t>FRANCINE ALVES CAVALCANTE</t>
  </si>
  <si>
    <t>GABRIELA MARIA GOMES SANTOS SILVA</t>
  </si>
  <si>
    <t>INÊS TELES CAVALCANTE SILVA</t>
  </si>
  <si>
    <t>ISABEL MARIA INÁCIO NOGUEIRA DA SILVA</t>
  </si>
  <si>
    <t>JEFERSON DANILO DE OLIVEIRA</t>
  </si>
  <si>
    <t>JOCEILTON RODRIGUES DE OLIVEIRA</t>
  </si>
  <si>
    <t>JOSÉ EDUARDO TELES DOS SANTOS</t>
  </si>
  <si>
    <t>JOSÉ FÁBIO AMORIM DOS SANTOS</t>
  </si>
  <si>
    <t>JOSIVANIA DE OLIVEIRA MARQUES</t>
  </si>
  <si>
    <t>JOYCE PEREIRA DA SILVA</t>
  </si>
  <si>
    <t>JULIA MELO COSTA</t>
  </si>
  <si>
    <t>KEMMY O'HARA CAVALCANTE COSTA</t>
  </si>
  <si>
    <t>KIRSTEN ARAUJO MELO</t>
  </si>
  <si>
    <t>LAIS VIRGINIA DE LIMA SILVA</t>
  </si>
  <si>
    <t>LETYCIA BEATRIZ SOUZA DE LIRA</t>
  </si>
  <si>
    <t>LUIVIA FRAGOSO DE BARROS</t>
  </si>
  <si>
    <t>LUNA LIRA BERGAMINI</t>
  </si>
  <si>
    <t>MARCOS ANTONIO DA COSTA</t>
  </si>
  <si>
    <t>MARIA CRISTINA DA HORA LOPES</t>
  </si>
  <si>
    <t xml:space="preserve">MARIA ELIZABETE RODRIGUES VIANA </t>
  </si>
  <si>
    <t>COORDENADORA</t>
  </si>
  <si>
    <t>MARIA LUZIA LOPES DA SILVA</t>
  </si>
  <si>
    <t>MATHEUS DE ALMEIDA FREDERICO</t>
  </si>
  <si>
    <t>NILMA LÚCIA BARROS</t>
  </si>
  <si>
    <t>RAQUEL ALVES DE BARROS</t>
  </si>
  <si>
    <t>RENATA DE SOUZA TEOTÔNIO MACENA</t>
  </si>
  <si>
    <t>SARAH MARIA COELHO DA PAZ DE LIMA</t>
  </si>
  <si>
    <t>SONIA DA CONCEIÇÃO LIMA LINS</t>
  </si>
  <si>
    <t>SUEME DO NASCIMENTO LIMA DE FREITAS</t>
  </si>
  <si>
    <t>THAIS REGUEIRA SANTOS</t>
  </si>
  <si>
    <t>THAUANY ALVES PASTOR</t>
  </si>
  <si>
    <t>AGILDO SILVA GOMES JÚNIOR</t>
  </si>
  <si>
    <t>ALEXANDRE SOARES AGRA</t>
  </si>
  <si>
    <t>ALEFF FERREIRA DE LIMA</t>
  </si>
  <si>
    <t>AMANDA LÚCIA FARIAS PEDROSA</t>
  </si>
  <si>
    <t>ANA KARLA BARBOSA DE ARAUJO SILVA</t>
  </si>
  <si>
    <t>ANA KAROLYNA CABRAL DA SILVA</t>
  </si>
  <si>
    <t xml:space="preserve">ANDRE RODRIGUES LIMA </t>
  </si>
  <si>
    <t>ANDREA MARIA DA SILVA</t>
  </si>
  <si>
    <t>ANGELO JORGE MONTEIRO DA SILVA</t>
  </si>
  <si>
    <t>ANNY KATHERINE DA ROCHA FRANÇA</t>
  </si>
  <si>
    <t>BENICE MARIA VASCONCELOS</t>
  </si>
  <si>
    <t>CELY CAROLYNE PONTES MORCERF</t>
  </si>
  <si>
    <t>CICERO PEREIRA CARNAUBA JUNIOR</t>
  </si>
  <si>
    <t>DANIELA QUEIROZ PINTO</t>
  </si>
  <si>
    <t>DÉBORA IRENE BARBOSA</t>
  </si>
  <si>
    <t>DIOGO NILO MIRANDA BORBA</t>
  </si>
  <si>
    <t>EDVANIA MARIA SANTOS FERREIRA</t>
  </si>
  <si>
    <t>ELIANDRO VIANA</t>
  </si>
  <si>
    <t>MARIANA TENORIO DE HOLANDA CAVALCANTE</t>
  </si>
  <si>
    <t>GLEYSON MARQUES CASADO</t>
  </si>
  <si>
    <t>GREICE KELLY GOMES DOS SANTOS</t>
  </si>
  <si>
    <t>ICARO DE MELO DE LIMA</t>
  </si>
  <si>
    <t>IGOR BARROS DE ARAÚJO</t>
  </si>
  <si>
    <t>APOIO DA GERÊNCIA</t>
  </si>
  <si>
    <t>ISABELA GOMES ALVES MUNHOZ</t>
  </si>
  <si>
    <t>ISABELA TORQUARO DE MELO</t>
  </si>
  <si>
    <t xml:space="preserve">ISOLDA DA SILVA RAMOS </t>
  </si>
  <si>
    <t>JOÃO PAULO CALHEIROS PEREIRA</t>
  </si>
  <si>
    <t>SUPERVIOR</t>
  </si>
  <si>
    <t>JOÃO VITOR DE OMENA SOUZA COSTA</t>
  </si>
  <si>
    <t>JONATA DE CARVALHO CALHEIROS LOPES</t>
  </si>
  <si>
    <t>JOSÉ MÁRIO DANTAS COELHO DA PAZ</t>
  </si>
  <si>
    <t>JULIANA FERRAZ CABRAL DE MELO</t>
  </si>
  <si>
    <t>JULIANA MARQUES PEREIRA</t>
  </si>
  <si>
    <t>JULIANA PEREIRA DE LUCENA</t>
  </si>
  <si>
    <t>JULIANA SANTOS DA SILVA</t>
  </si>
  <si>
    <t>KAMILA MARIA QUIXADÁ LIRA</t>
  </si>
  <si>
    <t>KAROLINE CRISTINE DAS NEVES SANTOS</t>
  </si>
  <si>
    <t>KLIZIELA DE SOUZA LEÃO BARROS</t>
  </si>
  <si>
    <t>LUANNA MAYARA DOS SANTOS</t>
  </si>
  <si>
    <t>MARIA CLARA SANTOS DE OLIVEIRA</t>
  </si>
  <si>
    <t>MARCIANA FELIX NASCIMENTO</t>
  </si>
  <si>
    <t>MARIA LUIZA ALBUQUERQUE MONTENEGRO</t>
  </si>
  <si>
    <t>MARÍLIA RODRIGUES DOS ANJOS</t>
  </si>
  <si>
    <t>TERESA CRISTINA DOS SANTOS</t>
  </si>
  <si>
    <t>MATHEUS CARVALHO DE OMENA BALBINO</t>
  </si>
  <si>
    <t>MÔNICA DE LIMA CARDOZO</t>
  </si>
  <si>
    <t>NAYARA SOARES DE MENDONÇA BRAGA</t>
  </si>
  <si>
    <t>PALLOMA CRISTINA DE MELO MORAES</t>
  </si>
  <si>
    <t>SHYRLEI VIEIRA DA SILVA</t>
  </si>
  <si>
    <t>TACIANE DE OLIVEIRA TINEL</t>
  </si>
  <si>
    <t>THALITA SHIRLEY NASCIMENTO DA PAZ</t>
  </si>
  <si>
    <t>VANESSA FARIAS OLIVEIRA</t>
  </si>
  <si>
    <t>ADRIANA FERREIRA GALVÃO</t>
  </si>
  <si>
    <t>AMANDA CARLA PONTES BEZERRA</t>
  </si>
  <si>
    <t>ANDERSON INACIO COSTA SILVA</t>
  </si>
  <si>
    <t>ANNE CRISTINA PEREIRA DOS SANTOS</t>
  </si>
  <si>
    <t>ARTHUR HENRIQUE A. VIEIRA DE SOUZA</t>
  </si>
  <si>
    <t>CAIO VINICIUS SANTOS DO CARMO</t>
  </si>
  <si>
    <t>MOTORISTA</t>
  </si>
  <si>
    <t>CANDIDA MARQUES BARBOSA DE SANTANA</t>
  </si>
  <si>
    <t>CICERA MARIA CIRIACO CIRINO FOLHA</t>
  </si>
  <si>
    <t>CICERO DE ARAUJO</t>
  </si>
  <si>
    <t>CINTHIA RAFAELA A. G.ANDRADE</t>
  </si>
  <si>
    <t>DANDARA DE O. RAMIRES LIMA</t>
  </si>
  <si>
    <t>DANIELLE MARQUES LOBO</t>
  </si>
  <si>
    <t>EMERSON FELIPE SOUZA DO NASCIMENTO</t>
  </si>
  <si>
    <t>ENIO GUTTEMBERG SOARES BEZERRA</t>
  </si>
  <si>
    <t>ENIO RAFAEL SOUZA DE BARROS</t>
  </si>
  <si>
    <t>FABIANA MARIA DA SILVA</t>
  </si>
  <si>
    <t>FABRICIO PEREIRA CARNAUBA</t>
  </si>
  <si>
    <t>TEC.LAB</t>
  </si>
  <si>
    <t>GABRYELLA ALENCAR WANDERLEY</t>
  </si>
  <si>
    <t>ISABELLE REGINA PATRIOTA DE OLIVEIRA</t>
  </si>
  <si>
    <t>ISABELLY CASSIA DOS SANTOS RIBEIRO</t>
  </si>
  <si>
    <t>JAMYLLE DOS SANTOS RAMOS</t>
  </si>
  <si>
    <t>JOSÉ ALEXSANDER DE OLIVEIRA VIEIRA</t>
  </si>
  <si>
    <t>JOSÉ LAURENTINO DE MELO</t>
  </si>
  <si>
    <t>JULIANA ARAÚJO DA SILVA</t>
  </si>
  <si>
    <t>DIRETORA</t>
  </si>
  <si>
    <t>KEROLEN SOUZA DE LIMA</t>
  </si>
  <si>
    <t>LAILA FABRICIA SANTOS SILVA</t>
  </si>
  <si>
    <t>LEANDRO MARTINS DA SILVA</t>
  </si>
  <si>
    <t>MACOSIEL FERNANDES DA SILVA</t>
  </si>
  <si>
    <t>MANUELLA LEITE MARQUES DA SILVA</t>
  </si>
  <si>
    <t>MARCIO ANDREI G. DOS SANTOS</t>
  </si>
  <si>
    <t xml:space="preserve">MARCOS JULIÃO DOS SANTOS </t>
  </si>
  <si>
    <t>MARIA FLAVIA CRUZ ORSOLETE</t>
  </si>
  <si>
    <t>MARIA MADALENA LEMOS LIMA RIBEIRO</t>
  </si>
  <si>
    <t>MARIANA DAS GRAÇAS PEREIRA</t>
  </si>
  <si>
    <t>MARIANA MARQUES PIMENTEL BRELAZ</t>
  </si>
  <si>
    <t>PAULO LOPES DA SILVA</t>
  </si>
  <si>
    <t>PEDRO HENRIQUE DA SILVA</t>
  </si>
  <si>
    <t>REGILENE DE LIMA RODRIGUES</t>
  </si>
  <si>
    <t>ROSANA DE OLIVEIRA SILVA</t>
  </si>
  <si>
    <t>SEBASTIÃO OTACÍLIO DE SOUZA</t>
  </si>
  <si>
    <t>SUELY MARIA TORRES DE MEDEIROS</t>
  </si>
  <si>
    <t>TANIA ODETE ALVES DA SILVA</t>
  </si>
  <si>
    <t>THAMIRES LOURENÇO DOS SANTOS</t>
  </si>
  <si>
    <t>THIAGO EUDES TEIXEIRA DE OLIVEIRA</t>
  </si>
  <si>
    <t>VANESSA MARTA SANTOS DE MORAIS</t>
  </si>
  <si>
    <t>YANA CINTHIA AZEVEDO SILVA</t>
  </si>
  <si>
    <t>DIOGO PORPINO CORDEIRO BATISTA</t>
  </si>
  <si>
    <t>HERIKA DO NASCIMENTO LIMA</t>
  </si>
  <si>
    <t>ANDRÉIA RIBEIRO DA SILVA</t>
  </si>
  <si>
    <t xml:space="preserve">ENFERMEIRA </t>
  </si>
  <si>
    <t>EMERSON DA SILVA CAETANO</t>
  </si>
  <si>
    <t>EVELYNE DA ROCHA SILVA</t>
  </si>
  <si>
    <t>MÉDICA PNEUMO</t>
  </si>
  <si>
    <t>FERNANDA THAYSA AVELINO DOS SANTOS</t>
  </si>
  <si>
    <t>MÉDICA NEURO</t>
  </si>
  <si>
    <t>JACKSON  OLIVEIRA DA SILVA</t>
  </si>
  <si>
    <t>JANAINA PAULA CALHEIROS PEREIRA</t>
  </si>
  <si>
    <t>JEANE PEREIRA RICARDO</t>
  </si>
  <si>
    <t>JOSÉ RÚBENS LOPES LIMA</t>
  </si>
  <si>
    <t>MÉDICO PNEUMO</t>
  </si>
  <si>
    <t>LUANA CLAUDIA XAVIER CERQUEIRA</t>
  </si>
  <si>
    <t>MARIA JOSÉ SILVA DE OLIVEIRA</t>
  </si>
  <si>
    <t>MARIANA REJANE LUCIO DOS SANTOS</t>
  </si>
  <si>
    <t>MARLON FIGUEIREDO ALVES CORREA</t>
  </si>
  <si>
    <t>MÉDICO NEURO</t>
  </si>
  <si>
    <t>NILTON CAVALCANTI MACEDO NETO</t>
  </si>
  <si>
    <t>MÉDICO ECOCARDIO</t>
  </si>
  <si>
    <t>REBECA SILVA DOS SANTOS</t>
  </si>
  <si>
    <t>RENATA BRANDÃO LEITE</t>
  </si>
  <si>
    <t>MÉDICA INFECTO</t>
  </si>
  <si>
    <t>SAULO RODRIGO RAMALHO DE MORAES</t>
  </si>
  <si>
    <t>MÉDICA CARDIO</t>
  </si>
  <si>
    <t>THAYS FERNANDA AVELINO DOS SANTOS</t>
  </si>
  <si>
    <t>MÉDICA OTORRINO</t>
  </si>
  <si>
    <t>VANESSA STEFANIE ARAUJO SILVA SANTANA</t>
  </si>
  <si>
    <t>MÉDICA ALERGO</t>
  </si>
  <si>
    <t>Fabrício Pereira Dantas</t>
  </si>
  <si>
    <t>APOIO ADM</t>
  </si>
  <si>
    <t>Jaldiron Juvêncio de Lima</t>
  </si>
  <si>
    <t>Sival José Gomes</t>
  </si>
  <si>
    <t>Waldenberg Fragoso Barros</t>
  </si>
  <si>
    <t>JOSÉ BARBOSA DOS SANTOS JUNIOR</t>
  </si>
  <si>
    <t>EGEANKARLY LOPES DOS SANTOS</t>
  </si>
  <si>
    <t>DAYANA TENÓRIO DA SILVA MENDONÇA</t>
  </si>
  <si>
    <t>LOTAÇÃO</t>
  </si>
  <si>
    <t>URSG - MARIA DA CONCEIÇÃO PARANHOS</t>
  </si>
  <si>
    <t>URSG - NOVO MUNDO</t>
  </si>
  <si>
    <t>URSG - JORGE DUARTE QUINTELA</t>
  </si>
  <si>
    <t>URSG - WALTER MOURA</t>
  </si>
  <si>
    <t>URSG - ELIANE MACHADO</t>
  </si>
  <si>
    <t>SUPERVISOR</t>
  </si>
  <si>
    <t>TOTAL CARGO</t>
  </si>
  <si>
    <t>NOME</t>
  </si>
  <si>
    <t>FUNÇÃO</t>
  </si>
  <si>
    <t>Ariane Cristina Santo Machado</t>
  </si>
  <si>
    <t>Administrativo – Investigação de Óbitos</t>
  </si>
  <si>
    <t>Vigilância Epidemiológica</t>
  </si>
  <si>
    <t>Luana de Oliveira</t>
  </si>
  <si>
    <t>Administrativo – Consolidação de dados da imunização</t>
  </si>
  <si>
    <t>Coord. Geral de Epidemiologia</t>
  </si>
  <si>
    <t>Camila Ellen Rodrigues Ferreira</t>
  </si>
  <si>
    <t>Monitoramento de casos confirmados</t>
  </si>
  <si>
    <t>Rhoanie Barros Costa Silva</t>
  </si>
  <si>
    <t>Karen Christina Rufino Bezerra</t>
  </si>
  <si>
    <t>Audrey Moura Mota Gerônimo</t>
  </si>
  <si>
    <t>Felipe França Lafaiete</t>
  </si>
  <si>
    <t>TI – Estruturação de Banco de Dados</t>
  </si>
  <si>
    <t>Abelardo Lins Cerqueira</t>
  </si>
  <si>
    <t>Odontólogo</t>
  </si>
  <si>
    <t>CIEVS</t>
  </si>
  <si>
    <t>Bruna Sonálya Santos de Omena</t>
  </si>
  <si>
    <t>Enfermeira</t>
  </si>
  <si>
    <t>Cristiano Heleno da Silva</t>
  </si>
  <si>
    <t>Motorista</t>
  </si>
  <si>
    <t>LACLIM</t>
  </si>
  <si>
    <t>BRUNO SERPA MENDES</t>
  </si>
  <si>
    <t>IDALBERTO VICTOR COSTA BRASILEIRO</t>
  </si>
  <si>
    <t>ELENIR ZULMIRA DA ENCARNACAO</t>
  </si>
  <si>
    <t>JESSICA FLAVIA ROCHA DOS SANTOS</t>
  </si>
  <si>
    <t>JOAO WILQUER MORONI DA S SANTOS</t>
  </si>
  <si>
    <t>MARIA VITORIA PAULA DA SILVA</t>
  </si>
  <si>
    <t>REGINA CELIA DE ARAUJO CIQUEIRA</t>
  </si>
  <si>
    <t>ROBERTO LIMA</t>
  </si>
  <si>
    <t>SILVIO MARQUES DE JESUS FILHO</t>
  </si>
  <si>
    <t>WELLINGTON SILVA</t>
  </si>
  <si>
    <t>ASSISTENTE ADMINISTRATIVO</t>
  </si>
  <si>
    <t>BIOMEDICO</t>
  </si>
  <si>
    <t>TECNICO DE LABORATORIO</t>
  </si>
  <si>
    <t>ENFERMEIRO</t>
  </si>
  <si>
    <t>Adriana Cristina Santos Almeida</t>
  </si>
  <si>
    <t>Enfermeiro</t>
  </si>
  <si>
    <t>U.B.S. Felicio Napoleão</t>
  </si>
  <si>
    <t>Adriana de França Guedes da Gama Soares</t>
  </si>
  <si>
    <t>U.B.S. / U.S.F. João Macário</t>
  </si>
  <si>
    <t>Aline Vianna Nobrega</t>
  </si>
  <si>
    <t>Assistente Administrativo</t>
  </si>
  <si>
    <t>U.B.S. Djalma Loureiro</t>
  </si>
  <si>
    <t>Allan Henrique Gonzaga Lúcio</t>
  </si>
  <si>
    <t>PAM Salgadinho (Bloco E- Centro Cirúrgico)</t>
  </si>
  <si>
    <t>Amara Lucia dos Santos</t>
  </si>
  <si>
    <t>Técnico de Enfermagem</t>
  </si>
  <si>
    <t>Ana Lucia Rodrigues Leão Gama</t>
  </si>
  <si>
    <t>Médico Clínico</t>
  </si>
  <si>
    <t>U.S.F. David Nasser</t>
  </si>
  <si>
    <t>Ana Paula dos Santos</t>
  </si>
  <si>
    <t>U.S.F. Paulo Leal</t>
  </si>
  <si>
    <t>Ana Paula Oliveira Naccache</t>
  </si>
  <si>
    <t>Ariane Graciele Santos de Souza</t>
  </si>
  <si>
    <t>U.S.F Jardim São Francisco</t>
  </si>
  <si>
    <t>Bárbara Gama Cunha Vasconcellos</t>
  </si>
  <si>
    <t>U.R.S. Dr. Antônio de Pádua</t>
  </si>
  <si>
    <t>Betânia Maria dos Santos</t>
  </si>
  <si>
    <t>U.R.S. Dr. Diogenes Juca Bernardes - II CENTRO</t>
  </si>
  <si>
    <t>Betania Oliveira da Silva</t>
  </si>
  <si>
    <t>PAM Salgadinho (Bloco C)</t>
  </si>
  <si>
    <t>Carlos André Almeida Mendes</t>
  </si>
  <si>
    <t>U.S.F Pitanguinha</t>
  </si>
  <si>
    <t>Cicero de Castro Reis Junio</t>
  </si>
  <si>
    <t>Auxiliar de Farmácia</t>
  </si>
  <si>
    <t>U.B.S. / U.S.F. Jose Araujo Silva</t>
  </si>
  <si>
    <t>Claudia Cristina Ferreira da Silva</t>
  </si>
  <si>
    <t>U.B.S. / U.S.F. Aliomar Lins</t>
  </si>
  <si>
    <t>Claudia Maria de Melo Mendonça</t>
  </si>
  <si>
    <t>Farmacêutico</t>
  </si>
  <si>
    <t>U.S.F. José Maria de Vasconcelos (São Jorge)</t>
  </si>
  <si>
    <t>Claudia Rocha de Matos Santos</t>
  </si>
  <si>
    <t>Assistente Social</t>
  </si>
  <si>
    <t>U.B.S. Marlene Fernandes Lanverly</t>
  </si>
  <si>
    <t>Cleci da Silva Rocha Matos Araujo</t>
  </si>
  <si>
    <t>U.S.F. Rosane Collor</t>
  </si>
  <si>
    <t>Daise Montenegro Lira</t>
  </si>
  <si>
    <t>U.S.F. Jose Bernardes Neto</t>
  </si>
  <si>
    <t>Daniel Jose da Silva</t>
  </si>
  <si>
    <t>CAPS Enfermeira Noracy Pedrosa</t>
  </si>
  <si>
    <t>David Carvalho Olegário de Souza</t>
  </si>
  <si>
    <t>Assessor Técnico</t>
  </si>
  <si>
    <t>Gerencia de Suprimentos Medicamentos e Correlatos - GCMC</t>
  </si>
  <si>
    <t>Dorys Daisy dos Santos Ramalho</t>
  </si>
  <si>
    <t>PAM Salgadinho (Bloco M)</t>
  </si>
  <si>
    <t>Eduarda Fraynara Oliveira Feitosa</t>
  </si>
  <si>
    <t>Elizianny Karine da Silva Tenorio</t>
  </si>
  <si>
    <t>U.S.F. Claudio Medeiros</t>
  </si>
  <si>
    <t>Emanuelly Christina de Lira Miranda</t>
  </si>
  <si>
    <t>Gerência de Imunização</t>
  </si>
  <si>
    <t>Emmanuele Santos de Melo</t>
  </si>
  <si>
    <t>Psicologo</t>
  </si>
  <si>
    <t>PAM Salgadinho (Bloco B)</t>
  </si>
  <si>
    <t>Ericka Patricia da Silva Santos</t>
  </si>
  <si>
    <t>Estephanie Lopes Vieira</t>
  </si>
  <si>
    <t>U.S.F. Vanderli Maria de Andrade</t>
  </si>
  <si>
    <t>Francineide Assis de Oliveira</t>
  </si>
  <si>
    <t>U.B.S. Tereza Barbosa</t>
  </si>
  <si>
    <t>Gabriela Serpa Peixoto Menezes</t>
  </si>
  <si>
    <t>U.B.S. Osvaldo Brandão</t>
  </si>
  <si>
    <t>Girlene Maria Ferreira de Melo Costa</t>
  </si>
  <si>
    <t>UDA Gov. Divaldo Suruagy - FAT</t>
  </si>
  <si>
    <t>Gisllanne Adrianna Porfirio Alves da Silva</t>
  </si>
  <si>
    <t>U.S.F. Reginaldo</t>
  </si>
  <si>
    <t>Givaldo Cardoso da Silva</t>
  </si>
  <si>
    <t>Glauco Moreira Leitao</t>
  </si>
  <si>
    <t>U.S.F. São José (Canaã)</t>
  </si>
  <si>
    <t>Grace Vieira de Carvalho</t>
  </si>
  <si>
    <t>Supervisor</t>
  </si>
  <si>
    <t>Gerência de Atenção a Urgência e Emergência</t>
  </si>
  <si>
    <t>Hekelmann Torres de Araujo</t>
  </si>
  <si>
    <t>Auxiliar de Logística - Galpão</t>
  </si>
  <si>
    <t>Gerencia de Suprimentos Medicamentos e Correlatos - GSMC</t>
  </si>
  <si>
    <t>Ilana Thayna Souza Rocha</t>
  </si>
  <si>
    <t>U.S.F. Denisson Menezes</t>
  </si>
  <si>
    <t>Isabelle Oliveira  Santos</t>
  </si>
  <si>
    <t>Janiele Barbosa da Silva</t>
  </si>
  <si>
    <t>U.B.S. Maria Tereza Holanda</t>
  </si>
  <si>
    <t>José Alexandre Neto</t>
  </si>
  <si>
    <t>U.S.F. Ouro Preto</t>
  </si>
  <si>
    <t>José Edvilson Castro Brasil Júnior</t>
  </si>
  <si>
    <t>Joyce Maria Cavalcante Silva</t>
  </si>
  <si>
    <t>U.S.F. Graciliano Ramos</t>
  </si>
  <si>
    <t>Juceline dos Santos Vieira Lumpini</t>
  </si>
  <si>
    <t>U.S.F. Guaxuma</t>
  </si>
  <si>
    <t>Jucyara Suewelyn Barbosa Soares</t>
  </si>
  <si>
    <t>U.B.S Djalma Loureiro</t>
  </si>
  <si>
    <t>Kamylla Queiroz dos Santos Cavalcante</t>
  </si>
  <si>
    <t>UDA Prof. Gilberto de Macedo</t>
  </si>
  <si>
    <t>Karine da Silva Rodrigues</t>
  </si>
  <si>
    <t>U.S.F. CAIC Virgem dos Pobres</t>
  </si>
  <si>
    <t>Keyla Juliana Figueiredo da Silva</t>
  </si>
  <si>
    <t>UDA Jose Lages Filho - UNIT</t>
  </si>
  <si>
    <t>Lais Karoline Soares Duarte</t>
  </si>
  <si>
    <t>Lais Regina Batista de Mendonça</t>
  </si>
  <si>
    <t>U.S.F. Carla Nogueira</t>
  </si>
  <si>
    <t>Lais Santos de Goes</t>
  </si>
  <si>
    <t>PAM Salgadinho (Bloco L)</t>
  </si>
  <si>
    <t>Larissa Bruno Ferreira de Oliveira</t>
  </si>
  <si>
    <t>U.S.F. Jardim São Francisco</t>
  </si>
  <si>
    <t>Larissa Garrote Duarte</t>
  </si>
  <si>
    <t>Coordenação Geral de Atençao Especializada</t>
  </si>
  <si>
    <t>Larissa Lima de Souza</t>
  </si>
  <si>
    <t>Layne Pereira Viana</t>
  </si>
  <si>
    <t>PAM Salgadinho (Bloco E)</t>
  </si>
  <si>
    <t>Letycia Beatriz Souza de Lira</t>
  </si>
  <si>
    <t>Coordenaçao Geral de Atençao Primaria</t>
  </si>
  <si>
    <t>Lilian Rose Pessoa Ferrari</t>
  </si>
  <si>
    <t>U.R.S. Pitanguinha</t>
  </si>
  <si>
    <t>Luana Feitosa de Lacerda</t>
  </si>
  <si>
    <t>Luciana Rêgo Rodrigues</t>
  </si>
  <si>
    <t>U.S.F. Galba Novaes</t>
  </si>
  <si>
    <t>Luiz Antonio Albuquerque Cerqueira</t>
  </si>
  <si>
    <t>U.R.S. Hamilton Falcão</t>
  </si>
  <si>
    <t>Luiz Augusto Medeiros Santa Cruz</t>
  </si>
  <si>
    <t>Mabelizabett Torres Cavalcanti</t>
  </si>
  <si>
    <t>U.S.F. Frei Damião</t>
  </si>
  <si>
    <t>Marcel Lamenha Medeiros</t>
  </si>
  <si>
    <t>Marcela Bezerra Fernandes</t>
  </si>
  <si>
    <t>Marcia Maria Tenorio Cavalcante</t>
  </si>
  <si>
    <t>Maria Aparecida Izidorio de Barros</t>
  </si>
  <si>
    <t>Maria Celina Melo da Costa</t>
  </si>
  <si>
    <t>Maria Fabiana Barros de Carvalho</t>
  </si>
  <si>
    <t>U.B.S. / U.S.F. Durval Cortez</t>
  </si>
  <si>
    <t>Maria Helena da Silva Lourenço</t>
  </si>
  <si>
    <t>U.S.F. João Sampaio</t>
  </si>
  <si>
    <t>Maria Rene Dias Pinto</t>
  </si>
  <si>
    <t>U.R.S. Ib Gatto</t>
  </si>
  <si>
    <t>Maria Vitoria Rocha da Silva</t>
  </si>
  <si>
    <t>Mariana Nayara Leite dos Santos</t>
  </si>
  <si>
    <t>U.B.S. Gerado Melo</t>
  </si>
  <si>
    <t>Marina Saldanha Rodrigues</t>
  </si>
  <si>
    <t>Mayara Juca Amorim</t>
  </si>
  <si>
    <t>CAPSI Dr. Luiz da Rocha Cerqueira</t>
  </si>
  <si>
    <t>Nayara Hortencia Gomes de Melo</t>
  </si>
  <si>
    <t>UDA Paulo Oliveira Costa - CESMAC</t>
  </si>
  <si>
    <t>Nídia Maria Moreira Nunes</t>
  </si>
  <si>
    <t>Paula Gabryella Frazão do Nascimento</t>
  </si>
  <si>
    <t>Setor de Protocolo</t>
  </si>
  <si>
    <t>Pedro Arthur Silva de Souza</t>
  </si>
  <si>
    <t>Pollyanna Nascimento da Silva</t>
  </si>
  <si>
    <t>Rayssa Albuquerque de Carvalho Damasceno</t>
  </si>
  <si>
    <t>Regiana Gomes de Lima</t>
  </si>
  <si>
    <t>U.B.S. / U.S.F. Paraíso do Horto</t>
  </si>
  <si>
    <t>Renata Carla de Oliveira Rocha Almeida</t>
  </si>
  <si>
    <t>Rita de Cassia Lima dos Santos</t>
  </si>
  <si>
    <t>Roberto Raony Araujo de Mendonça</t>
  </si>
  <si>
    <t>Rondinelli de Moura Barbosa</t>
  </si>
  <si>
    <t>Rosangela Alves Pereira</t>
  </si>
  <si>
    <t>U.S.F. Helvio Auto</t>
  </si>
  <si>
    <t>Rosangela Maria dos Santos</t>
  </si>
  <si>
    <t>Rose Vania Alves da Silva</t>
  </si>
  <si>
    <t>Rosely Conceição da Silva</t>
  </si>
  <si>
    <t>U.B.S. São Vicente de Paula</t>
  </si>
  <si>
    <t>Rozinete da Silva Duarte</t>
  </si>
  <si>
    <t>Ruteléia Machado da Silva dos Santos</t>
  </si>
  <si>
    <t>U.S.F. Pescaria</t>
  </si>
  <si>
    <t>Sandra Lucia Cavalcante Lyra</t>
  </si>
  <si>
    <t>Técnico de Laboratório</t>
  </si>
  <si>
    <t>Sarah Fonseca Mafra</t>
  </si>
  <si>
    <t>Técnico em Radiologia</t>
  </si>
  <si>
    <t>Shirley Vilela da Silva</t>
  </si>
  <si>
    <t>PAM Salgadinho (Bloco D)</t>
  </si>
  <si>
    <t>Solange Barros Casado da Rocha</t>
  </si>
  <si>
    <t>Stephane Emanuelle Lima Alves</t>
  </si>
  <si>
    <t>Sydnss Fernando dos Santos Costa Júnior</t>
  </si>
  <si>
    <t>Tâmara Monique Amorim da Rocha</t>
  </si>
  <si>
    <t>Villyane Leticia Lima da Silva</t>
  </si>
  <si>
    <t xml:space="preserve">Enfermeiro </t>
  </si>
  <si>
    <t xml:space="preserve">Técnico de Enfermagem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</si>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</sst>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44" fontId="7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Fill="1"/>
    <xf numFmtId="0" fontId="4" fillId="0" borderId="1" xfId="1" applyFont="1" applyBorder="1" applyAlignment="1">
      <alignment horizontal="center"/>
    </xf>
    <xf numFmtId="0" fontId="6" fillId="0" borderId="3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center" vertical="center" wrapText="1"/>
    </xf>
    <xf numFmtId="0" fontId="9" fillId="6" borderId="3" xfId="0" applyFont="1" applyFill="1" applyBorder="1" applyAlignment="1">
      <alignment horizontal="left" vertical="center"/>
    </xf>
    <xf numFmtId="0" fontId="10" fillId="6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left" vertical="center" wrapText="1"/>
    </xf>
    <xf numFmtId="8" fontId="10" fillId="6" borderId="3" xfId="3" applyNumberFormat="1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left" vertical="center"/>
    </xf>
    <xf numFmtId="0" fontId="12" fillId="6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left" vertical="center" wrapText="1"/>
    </xf>
    <xf numFmtId="0" fontId="11" fillId="7" borderId="3" xfId="0" applyFont="1" applyFill="1" applyBorder="1" applyAlignment="1">
      <alignment horizontal="left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1" fillId="3" borderId="3" xfId="0" applyFont="1" applyFill="1" applyBorder="1"/>
    <xf numFmtId="0" fontId="1" fillId="3" borderId="3" xfId="0" applyFont="1" applyFill="1" applyBorder="1" applyAlignment="1">
      <alignment horizontal="center"/>
    </xf>
    <xf numFmtId="0" fontId="1" fillId="5" borderId="4" xfId="0" applyFont="1" applyFill="1" applyBorder="1"/>
    <xf numFmtId="0" fontId="1" fillId="5" borderId="5" xfId="0" applyFont="1" applyFill="1" applyBorder="1" applyAlignment="1">
      <alignment horizontal="center"/>
    </xf>
    <xf numFmtId="0" fontId="1" fillId="4" borderId="4" xfId="0" applyFont="1" applyFill="1" applyBorder="1"/>
    <xf numFmtId="0" fontId="1" fillId="4" borderId="5" xfId="0" applyFont="1" applyFill="1" applyBorder="1" applyAlignment="1">
      <alignment horizontal="center"/>
    </xf>
    <xf numFmtId="0" fontId="1" fillId="10" borderId="4" xfId="0" applyFont="1" applyFill="1" applyBorder="1"/>
    <xf numFmtId="0" fontId="1" fillId="10" borderId="5" xfId="0" applyFont="1" applyFill="1" applyBorder="1" applyAlignment="1">
      <alignment horizontal="center"/>
    </xf>
    <xf numFmtId="0" fontId="3" fillId="11" borderId="1" xfId="1" applyFont="1" applyFill="1" applyBorder="1" applyAlignment="1">
      <alignment horizontal="center"/>
    </xf>
    <xf numFmtId="0" fontId="8" fillId="11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/>
    </xf>
    <xf numFmtId="0" fontId="0" fillId="11" borderId="3" xfId="0" applyFill="1" applyBorder="1"/>
    <xf numFmtId="0" fontId="1" fillId="7" borderId="4" xfId="0" applyFont="1" applyFill="1" applyBorder="1"/>
    <xf numFmtId="0" fontId="1" fillId="7" borderId="5" xfId="0" applyFont="1" applyFill="1" applyBorder="1" applyAlignment="1">
      <alignment horizontal="center"/>
    </xf>
    <xf numFmtId="0" fontId="3" fillId="12" borderId="1" xfId="1" applyFont="1" applyFill="1" applyBorder="1" applyAlignment="1">
      <alignment horizontal="center"/>
    </xf>
    <xf numFmtId="0" fontId="4" fillId="12" borderId="1" xfId="1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0" fillId="12" borderId="1" xfId="0" applyFill="1" applyBorder="1"/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/>
    <xf numFmtId="0" fontId="13" fillId="0" borderId="2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left" vertical="center"/>
    </xf>
    <xf numFmtId="0" fontId="14" fillId="9" borderId="1" xfId="0" applyFont="1" applyFill="1" applyBorder="1" applyAlignment="1">
      <alignment horizontal="center" vertical="center"/>
    </xf>
    <xf numFmtId="49" fontId="14" fillId="9" borderId="1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49" fontId="13" fillId="9" borderId="1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vertical="center" wrapText="1"/>
    </xf>
    <xf numFmtId="0" fontId="14" fillId="9" borderId="1" xfId="0" applyFont="1" applyFill="1" applyBorder="1" applyAlignment="1">
      <alignment horizontal="left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4"/>
  <sheetViews>
    <sheetView tabSelected="1" workbookViewId="0">
      <selection activeCell="G14" sqref="G14"/>
    </sheetView>
  </sheetViews>
  <sheetFormatPr defaultRowHeight="15" x14ac:dyDescent="0.25"/>
  <cols>
    <col min="1" max="1" width="32.140625" style="1" bestFit="1" customWidth="1"/>
    <col min="2" max="2" width="13.7109375" style="1" bestFit="1" customWidth="1"/>
    <col min="3" max="3" width="14.5703125" style="1" bestFit="1" customWidth="1"/>
    <col min="4" max="1018" width="14.42578125" style="1" customWidth="1"/>
    <col min="1019" max="16384" width="9.140625" style="1"/>
  </cols>
  <sheetData>
    <row r="1" spans="1:3" x14ac:dyDescent="0.25">
      <c r="A1" s="53" t="s">
        <v>0</v>
      </c>
      <c r="B1" s="53" t="s">
        <v>1</v>
      </c>
      <c r="C1" s="53" t="s">
        <v>240</v>
      </c>
    </row>
    <row r="2" spans="1:3" ht="22.5" x14ac:dyDescent="0.25">
      <c r="A2" s="44" t="s">
        <v>232</v>
      </c>
      <c r="B2" s="45" t="s">
        <v>233</v>
      </c>
      <c r="C2" s="46" t="s">
        <v>245</v>
      </c>
    </row>
    <row r="3" spans="1:3" x14ac:dyDescent="0.25">
      <c r="A3" s="54" t="s">
        <v>247</v>
      </c>
      <c r="B3" s="55">
        <v>1</v>
      </c>
      <c r="C3" s="56"/>
    </row>
    <row r="4" spans="1:3" ht="33.75" x14ac:dyDescent="0.25">
      <c r="A4" s="47" t="s">
        <v>122</v>
      </c>
      <c r="B4" s="48" t="s">
        <v>123</v>
      </c>
      <c r="C4" s="46" t="s">
        <v>243</v>
      </c>
    </row>
    <row r="5" spans="1:3" ht="22.5" x14ac:dyDescent="0.25">
      <c r="A5" s="47" t="s">
        <v>212</v>
      </c>
      <c r="B5" s="48" t="s">
        <v>123</v>
      </c>
      <c r="C5" s="46" t="s">
        <v>245</v>
      </c>
    </row>
    <row r="6" spans="1:3" ht="33.75" x14ac:dyDescent="0.25">
      <c r="A6" s="49" t="s">
        <v>45</v>
      </c>
      <c r="B6" s="48" t="s">
        <v>123</v>
      </c>
      <c r="C6" s="46" t="s">
        <v>241</v>
      </c>
    </row>
    <row r="7" spans="1:3" ht="22.5" x14ac:dyDescent="0.25">
      <c r="A7" s="47" t="s">
        <v>99</v>
      </c>
      <c r="B7" s="48" t="s">
        <v>123</v>
      </c>
      <c r="C7" s="46" t="s">
        <v>242</v>
      </c>
    </row>
    <row r="8" spans="1:3" ht="33.75" x14ac:dyDescent="0.25">
      <c r="A8" s="47" t="s">
        <v>191</v>
      </c>
      <c r="B8" s="48" t="s">
        <v>123</v>
      </c>
      <c r="C8" s="46" t="s">
        <v>244</v>
      </c>
    </row>
    <row r="9" spans="1:3" x14ac:dyDescent="0.25">
      <c r="A9" s="54" t="s">
        <v>247</v>
      </c>
      <c r="B9" s="57">
        <v>5</v>
      </c>
      <c r="C9" s="58"/>
    </row>
    <row r="10" spans="1:3" ht="33.75" x14ac:dyDescent="0.25">
      <c r="A10" s="47" t="s">
        <v>6</v>
      </c>
      <c r="B10" s="48" t="s">
        <v>7</v>
      </c>
      <c r="C10" s="46" t="s">
        <v>241</v>
      </c>
    </row>
    <row r="11" spans="1:3" ht="33.75" x14ac:dyDescent="0.25">
      <c r="A11" s="47" t="s">
        <v>8</v>
      </c>
      <c r="B11" s="48" t="s">
        <v>7</v>
      </c>
      <c r="C11" s="46" t="s">
        <v>241</v>
      </c>
    </row>
    <row r="12" spans="1:3" ht="33.75" x14ac:dyDescent="0.25">
      <c r="A12" s="47" t="s">
        <v>23</v>
      </c>
      <c r="B12" s="48" t="s">
        <v>7</v>
      </c>
      <c r="C12" s="46" t="s">
        <v>241</v>
      </c>
    </row>
    <row r="13" spans="1:3" ht="33.75" x14ac:dyDescent="0.25">
      <c r="A13" s="47" t="s">
        <v>27</v>
      </c>
      <c r="B13" s="48" t="s">
        <v>7</v>
      </c>
      <c r="C13" s="46" t="s">
        <v>241</v>
      </c>
    </row>
    <row r="14" spans="1:3" ht="33.75" x14ac:dyDescent="0.25">
      <c r="A14" s="47" t="s">
        <v>33</v>
      </c>
      <c r="B14" s="48" t="s">
        <v>7</v>
      </c>
      <c r="C14" s="46" t="s">
        <v>241</v>
      </c>
    </row>
    <row r="15" spans="1:3" ht="33.75" x14ac:dyDescent="0.25">
      <c r="A15" s="47" t="s">
        <v>43</v>
      </c>
      <c r="B15" s="48" t="s">
        <v>7</v>
      </c>
      <c r="C15" s="46" t="s">
        <v>241</v>
      </c>
    </row>
    <row r="16" spans="1:3" ht="33.75" x14ac:dyDescent="0.25">
      <c r="A16" s="47" t="s">
        <v>49</v>
      </c>
      <c r="B16" s="48" t="s">
        <v>7</v>
      </c>
      <c r="C16" s="46" t="s">
        <v>241</v>
      </c>
    </row>
    <row r="17" spans="1:3" ht="22.5" x14ac:dyDescent="0.25">
      <c r="A17" s="44" t="s">
        <v>58</v>
      </c>
      <c r="B17" s="45" t="s">
        <v>7</v>
      </c>
      <c r="C17" s="46" t="s">
        <v>242</v>
      </c>
    </row>
    <row r="18" spans="1:3" ht="22.5" x14ac:dyDescent="0.25">
      <c r="A18" s="50" t="s">
        <v>69</v>
      </c>
      <c r="B18" s="48" t="s">
        <v>7</v>
      </c>
      <c r="C18" s="46" t="s">
        <v>242</v>
      </c>
    </row>
    <row r="19" spans="1:3" ht="22.5" x14ac:dyDescent="0.25">
      <c r="A19" s="50" t="s">
        <v>73</v>
      </c>
      <c r="B19" s="48" t="s">
        <v>7</v>
      </c>
      <c r="C19" s="46" t="s">
        <v>242</v>
      </c>
    </row>
    <row r="20" spans="1:3" ht="22.5" x14ac:dyDescent="0.25">
      <c r="A20" s="44" t="s">
        <v>75</v>
      </c>
      <c r="B20" s="48" t="s">
        <v>7</v>
      </c>
      <c r="C20" s="46" t="s">
        <v>242</v>
      </c>
    </row>
    <row r="21" spans="1:3" ht="22.5" x14ac:dyDescent="0.25">
      <c r="A21" s="49" t="s">
        <v>76</v>
      </c>
      <c r="B21" s="45" t="s">
        <v>7</v>
      </c>
      <c r="C21" s="46" t="s">
        <v>242</v>
      </c>
    </row>
    <row r="22" spans="1:3" ht="22.5" x14ac:dyDescent="0.25">
      <c r="A22" s="50" t="s">
        <v>79</v>
      </c>
      <c r="B22" s="48" t="s">
        <v>7</v>
      </c>
      <c r="C22" s="46" t="s">
        <v>242</v>
      </c>
    </row>
    <row r="23" spans="1:3" ht="22.5" x14ac:dyDescent="0.25">
      <c r="A23" s="44" t="s">
        <v>87</v>
      </c>
      <c r="B23" s="45" t="s">
        <v>7</v>
      </c>
      <c r="C23" s="46" t="s">
        <v>242</v>
      </c>
    </row>
    <row r="24" spans="1:3" ht="22.5" x14ac:dyDescent="0.25">
      <c r="A24" s="49" t="s">
        <v>90</v>
      </c>
      <c r="B24" s="45" t="s">
        <v>7</v>
      </c>
      <c r="C24" s="46" t="s">
        <v>242</v>
      </c>
    </row>
    <row r="25" spans="1:3" ht="33.75" x14ac:dyDescent="0.25">
      <c r="A25" s="49" t="s">
        <v>100</v>
      </c>
      <c r="B25" s="45" t="s">
        <v>7</v>
      </c>
      <c r="C25" s="46" t="s">
        <v>243</v>
      </c>
    </row>
    <row r="26" spans="1:3" ht="33.75" x14ac:dyDescent="0.25">
      <c r="A26" s="44" t="s">
        <v>105</v>
      </c>
      <c r="B26" s="45" t="s">
        <v>7</v>
      </c>
      <c r="C26" s="46" t="s">
        <v>243</v>
      </c>
    </row>
    <row r="27" spans="1:3" ht="33.75" x14ac:dyDescent="0.25">
      <c r="A27" s="49" t="s">
        <v>107</v>
      </c>
      <c r="B27" s="48" t="s">
        <v>7</v>
      </c>
      <c r="C27" s="46" t="s">
        <v>243</v>
      </c>
    </row>
    <row r="28" spans="1:3" ht="33.75" x14ac:dyDescent="0.25">
      <c r="A28" s="44" t="s">
        <v>119</v>
      </c>
      <c r="B28" s="45" t="s">
        <v>7</v>
      </c>
      <c r="C28" s="46" t="s">
        <v>243</v>
      </c>
    </row>
    <row r="29" spans="1:3" ht="33.75" x14ac:dyDescent="0.25">
      <c r="A29" s="44" t="s">
        <v>120</v>
      </c>
      <c r="B29" s="45" t="s">
        <v>7</v>
      </c>
      <c r="C29" s="46" t="s">
        <v>243</v>
      </c>
    </row>
    <row r="30" spans="1:3" ht="33.75" x14ac:dyDescent="0.25">
      <c r="A30" s="44" t="s">
        <v>130</v>
      </c>
      <c r="B30" s="45" t="s">
        <v>7</v>
      </c>
      <c r="C30" s="46" t="s">
        <v>243</v>
      </c>
    </row>
    <row r="31" spans="1:3" ht="33.75" x14ac:dyDescent="0.25">
      <c r="A31" s="49" t="s">
        <v>143</v>
      </c>
      <c r="B31" s="45" t="s">
        <v>7</v>
      </c>
      <c r="C31" s="46" t="s">
        <v>243</v>
      </c>
    </row>
    <row r="32" spans="1:3" ht="33.75" x14ac:dyDescent="0.25">
      <c r="A32" s="44" t="s">
        <v>145</v>
      </c>
      <c r="B32" s="45" t="s">
        <v>7</v>
      </c>
      <c r="C32" s="46" t="s">
        <v>243</v>
      </c>
    </row>
    <row r="33" spans="1:3" ht="33.75" x14ac:dyDescent="0.25">
      <c r="A33" s="44" t="s">
        <v>155</v>
      </c>
      <c r="B33" s="45" t="s">
        <v>7</v>
      </c>
      <c r="C33" s="46" t="s">
        <v>244</v>
      </c>
    </row>
    <row r="34" spans="1:3" ht="33.75" x14ac:dyDescent="0.25">
      <c r="A34" s="44" t="s">
        <v>156</v>
      </c>
      <c r="B34" s="45" t="s">
        <v>7</v>
      </c>
      <c r="C34" s="46" t="s">
        <v>244</v>
      </c>
    </row>
    <row r="35" spans="1:3" ht="33.75" x14ac:dyDescent="0.25">
      <c r="A35" s="44" t="s">
        <v>168</v>
      </c>
      <c r="B35" s="45" t="s">
        <v>7</v>
      </c>
      <c r="C35" s="46" t="s">
        <v>244</v>
      </c>
    </row>
    <row r="36" spans="1:3" ht="33.75" x14ac:dyDescent="0.25">
      <c r="A36" s="44" t="s">
        <v>176</v>
      </c>
      <c r="B36" s="45" t="s">
        <v>7</v>
      </c>
      <c r="C36" s="46" t="s">
        <v>244</v>
      </c>
    </row>
    <row r="37" spans="1:3" ht="33.75" x14ac:dyDescent="0.25">
      <c r="A37" s="44" t="s">
        <v>181</v>
      </c>
      <c r="B37" s="45" t="s">
        <v>7</v>
      </c>
      <c r="C37" s="46" t="s">
        <v>244</v>
      </c>
    </row>
    <row r="38" spans="1:3" ht="33.75" x14ac:dyDescent="0.25">
      <c r="A38" s="44" t="s">
        <v>185</v>
      </c>
      <c r="B38" s="45" t="s">
        <v>7</v>
      </c>
      <c r="C38" s="46" t="s">
        <v>244</v>
      </c>
    </row>
    <row r="39" spans="1:3" ht="33.75" x14ac:dyDescent="0.25">
      <c r="A39" s="51" t="s">
        <v>198</v>
      </c>
      <c r="B39" s="45" t="s">
        <v>7</v>
      </c>
      <c r="C39" s="46" t="s">
        <v>244</v>
      </c>
    </row>
    <row r="40" spans="1:3" ht="33.75" x14ac:dyDescent="0.25">
      <c r="A40" s="47" t="s">
        <v>199</v>
      </c>
      <c r="B40" s="48" t="s">
        <v>7</v>
      </c>
      <c r="C40" s="46" t="s">
        <v>244</v>
      </c>
    </row>
    <row r="41" spans="1:3" ht="22.5" x14ac:dyDescent="0.25">
      <c r="A41" s="47" t="s">
        <v>218</v>
      </c>
      <c r="B41" s="48" t="s">
        <v>7</v>
      </c>
      <c r="C41" s="46" t="s">
        <v>245</v>
      </c>
    </row>
    <row r="42" spans="1:3" ht="22.5" x14ac:dyDescent="0.25">
      <c r="A42" s="47" t="s">
        <v>223</v>
      </c>
      <c r="B42" s="48" t="s">
        <v>7</v>
      </c>
      <c r="C42" s="46" t="s">
        <v>245</v>
      </c>
    </row>
    <row r="43" spans="1:3" x14ac:dyDescent="0.25">
      <c r="A43" s="59" t="s">
        <v>247</v>
      </c>
      <c r="B43" s="57">
        <v>33</v>
      </c>
      <c r="C43" s="58"/>
    </row>
    <row r="44" spans="1:3" ht="22.5" x14ac:dyDescent="0.25">
      <c r="A44" s="44" t="s">
        <v>88</v>
      </c>
      <c r="B44" s="45" t="s">
        <v>89</v>
      </c>
      <c r="C44" s="46" t="s">
        <v>242</v>
      </c>
    </row>
    <row r="45" spans="1:3" x14ac:dyDescent="0.25">
      <c r="A45" s="59" t="s">
        <v>247</v>
      </c>
      <c r="B45" s="55">
        <v>1</v>
      </c>
      <c r="C45" s="58"/>
    </row>
    <row r="46" spans="1:3" ht="33.75" x14ac:dyDescent="0.25">
      <c r="A46" s="44" t="s">
        <v>178</v>
      </c>
      <c r="B46" s="45" t="s">
        <v>179</v>
      </c>
      <c r="C46" s="46" t="s">
        <v>244</v>
      </c>
    </row>
    <row r="47" spans="1:3" x14ac:dyDescent="0.25">
      <c r="A47" s="59" t="s">
        <v>247</v>
      </c>
      <c r="B47" s="55">
        <v>1</v>
      </c>
      <c r="C47" s="58"/>
    </row>
    <row r="48" spans="1:3" ht="33.75" x14ac:dyDescent="0.25">
      <c r="A48" s="47" t="s">
        <v>31</v>
      </c>
      <c r="B48" s="48" t="s">
        <v>32</v>
      </c>
      <c r="C48" s="46" t="s">
        <v>241</v>
      </c>
    </row>
    <row r="49" spans="1:3" ht="33.75" x14ac:dyDescent="0.25">
      <c r="A49" s="47" t="s">
        <v>35</v>
      </c>
      <c r="B49" s="48" t="s">
        <v>32</v>
      </c>
      <c r="C49" s="46" t="s">
        <v>241</v>
      </c>
    </row>
    <row r="50" spans="1:3" ht="33.75" x14ac:dyDescent="0.25">
      <c r="A50" s="49" t="s">
        <v>37</v>
      </c>
      <c r="B50" s="48" t="s">
        <v>32</v>
      </c>
      <c r="C50" s="46" t="s">
        <v>241</v>
      </c>
    </row>
    <row r="51" spans="1:3" ht="33.75" x14ac:dyDescent="0.25">
      <c r="A51" s="44" t="s">
        <v>44</v>
      </c>
      <c r="B51" s="45" t="s">
        <v>32</v>
      </c>
      <c r="C51" s="46" t="s">
        <v>241</v>
      </c>
    </row>
    <row r="52" spans="1:3" ht="33.75" x14ac:dyDescent="0.25">
      <c r="A52" s="47" t="s">
        <v>50</v>
      </c>
      <c r="B52" s="48" t="s">
        <v>32</v>
      </c>
      <c r="C52" s="46" t="s">
        <v>241</v>
      </c>
    </row>
    <row r="53" spans="1:3" ht="22.5" x14ac:dyDescent="0.25">
      <c r="A53" s="50" t="s">
        <v>55</v>
      </c>
      <c r="B53" s="48" t="s">
        <v>32</v>
      </c>
      <c r="C53" s="46" t="s">
        <v>242</v>
      </c>
    </row>
    <row r="54" spans="1:3" ht="22.5" x14ac:dyDescent="0.25">
      <c r="A54" s="50" t="s">
        <v>59</v>
      </c>
      <c r="B54" s="48" t="s">
        <v>32</v>
      </c>
      <c r="C54" s="46" t="s">
        <v>242</v>
      </c>
    </row>
    <row r="55" spans="1:3" ht="22.5" x14ac:dyDescent="0.25">
      <c r="A55" s="50" t="s">
        <v>61</v>
      </c>
      <c r="B55" s="48" t="s">
        <v>32</v>
      </c>
      <c r="C55" s="46" t="s">
        <v>242</v>
      </c>
    </row>
    <row r="56" spans="1:3" ht="22.5" x14ac:dyDescent="0.25">
      <c r="A56" s="50" t="s">
        <v>66</v>
      </c>
      <c r="B56" s="48" t="s">
        <v>32</v>
      </c>
      <c r="C56" s="46" t="s">
        <v>242</v>
      </c>
    </row>
    <row r="57" spans="1:3" ht="22.5" x14ac:dyDescent="0.25">
      <c r="A57" s="49" t="s">
        <v>68</v>
      </c>
      <c r="B57" s="48" t="s">
        <v>32</v>
      </c>
      <c r="C57" s="46" t="s">
        <v>242</v>
      </c>
    </row>
    <row r="58" spans="1:3" ht="22.5" x14ac:dyDescent="0.25">
      <c r="A58" s="44" t="s">
        <v>71</v>
      </c>
      <c r="B58" s="48" t="s">
        <v>32</v>
      </c>
      <c r="C58" s="46" t="s">
        <v>242</v>
      </c>
    </row>
    <row r="59" spans="1:3" ht="22.5" x14ac:dyDescent="0.25">
      <c r="A59" s="49" t="s">
        <v>78</v>
      </c>
      <c r="B59" s="45" t="s">
        <v>32</v>
      </c>
      <c r="C59" s="46" t="s">
        <v>242</v>
      </c>
    </row>
    <row r="60" spans="1:3" ht="22.5" x14ac:dyDescent="0.25">
      <c r="A60" s="44" t="s">
        <v>83</v>
      </c>
      <c r="B60" s="45" t="s">
        <v>32</v>
      </c>
      <c r="C60" s="46" t="s">
        <v>242</v>
      </c>
    </row>
    <row r="61" spans="1:3" ht="33.75" x14ac:dyDescent="0.25">
      <c r="A61" s="44" t="s">
        <v>109</v>
      </c>
      <c r="B61" s="45" t="s">
        <v>32</v>
      </c>
      <c r="C61" s="46" t="s">
        <v>243</v>
      </c>
    </row>
    <row r="62" spans="1:3" ht="33.75" x14ac:dyDescent="0.25">
      <c r="A62" s="44" t="s">
        <v>133</v>
      </c>
      <c r="B62" s="45" t="s">
        <v>32</v>
      </c>
      <c r="C62" s="46" t="s">
        <v>243</v>
      </c>
    </row>
    <row r="63" spans="1:3" ht="33.75" x14ac:dyDescent="0.25">
      <c r="A63" s="44" t="s">
        <v>134</v>
      </c>
      <c r="B63" s="45" t="s">
        <v>32</v>
      </c>
      <c r="C63" s="46" t="s">
        <v>243</v>
      </c>
    </row>
    <row r="64" spans="1:3" ht="33.75" x14ac:dyDescent="0.25">
      <c r="A64" s="44" t="s">
        <v>137</v>
      </c>
      <c r="B64" s="45" t="s">
        <v>32</v>
      </c>
      <c r="C64" s="46" t="s">
        <v>243</v>
      </c>
    </row>
    <row r="65" spans="1:3" ht="33.75" x14ac:dyDescent="0.25">
      <c r="A65" s="49" t="s">
        <v>153</v>
      </c>
      <c r="B65" s="45" t="s">
        <v>32</v>
      </c>
      <c r="C65" s="46" t="s">
        <v>244</v>
      </c>
    </row>
    <row r="66" spans="1:3" ht="33.75" x14ac:dyDescent="0.25">
      <c r="A66" s="44" t="s">
        <v>160</v>
      </c>
      <c r="B66" s="45" t="s">
        <v>32</v>
      </c>
      <c r="C66" s="46" t="s">
        <v>244</v>
      </c>
    </row>
    <row r="67" spans="1:3" ht="33.75" x14ac:dyDescent="0.25">
      <c r="A67" s="44" t="s">
        <v>164</v>
      </c>
      <c r="B67" s="45" t="s">
        <v>32</v>
      </c>
      <c r="C67" s="46" t="s">
        <v>244</v>
      </c>
    </row>
    <row r="68" spans="1:3" ht="33.75" x14ac:dyDescent="0.25">
      <c r="A68" s="50" t="s">
        <v>165</v>
      </c>
      <c r="B68" s="45" t="s">
        <v>32</v>
      </c>
      <c r="C68" s="46" t="s">
        <v>244</v>
      </c>
    </row>
    <row r="69" spans="1:3" ht="33.75" x14ac:dyDescent="0.25">
      <c r="A69" s="44" t="s">
        <v>189</v>
      </c>
      <c r="B69" s="45" t="s">
        <v>32</v>
      </c>
      <c r="C69" s="46" t="s">
        <v>244</v>
      </c>
    </row>
    <row r="70" spans="1:3" ht="33.75" x14ac:dyDescent="0.25">
      <c r="A70" s="44" t="s">
        <v>196</v>
      </c>
      <c r="B70" s="45" t="s">
        <v>32</v>
      </c>
      <c r="C70" s="46" t="s">
        <v>244</v>
      </c>
    </row>
    <row r="71" spans="1:3" ht="22.5" x14ac:dyDescent="0.25">
      <c r="A71" s="47" t="s">
        <v>239</v>
      </c>
      <c r="B71" s="45" t="s">
        <v>32</v>
      </c>
      <c r="C71" s="46" t="s">
        <v>245</v>
      </c>
    </row>
    <row r="72" spans="1:3" ht="22.5" x14ac:dyDescent="0.25">
      <c r="A72" s="47" t="s">
        <v>204</v>
      </c>
      <c r="B72" s="48" t="s">
        <v>205</v>
      </c>
      <c r="C72" s="46" t="s">
        <v>245</v>
      </c>
    </row>
    <row r="73" spans="1:3" ht="22.5" x14ac:dyDescent="0.25">
      <c r="A73" s="47" t="s">
        <v>216</v>
      </c>
      <c r="B73" s="48" t="s">
        <v>205</v>
      </c>
      <c r="C73" s="46" t="s">
        <v>245</v>
      </c>
    </row>
    <row r="74" spans="1:3" x14ac:dyDescent="0.25">
      <c r="A74" s="59" t="s">
        <v>247</v>
      </c>
      <c r="B74" s="57">
        <v>26</v>
      </c>
      <c r="C74" s="58"/>
    </row>
    <row r="75" spans="1:3" ht="33.75" x14ac:dyDescent="0.25">
      <c r="A75" s="44" t="s">
        <v>126</v>
      </c>
      <c r="B75" s="48" t="s">
        <v>39</v>
      </c>
      <c r="C75" s="46" t="s">
        <v>243</v>
      </c>
    </row>
    <row r="76" spans="1:3" ht="33.75" x14ac:dyDescent="0.25">
      <c r="A76" s="44" t="s">
        <v>193</v>
      </c>
      <c r="B76" s="48" t="s">
        <v>39</v>
      </c>
      <c r="C76" s="46" t="s">
        <v>244</v>
      </c>
    </row>
    <row r="77" spans="1:3" ht="22.5" x14ac:dyDescent="0.25">
      <c r="A77" s="49" t="s">
        <v>60</v>
      </c>
      <c r="B77" s="48" t="s">
        <v>39</v>
      </c>
      <c r="C77" s="46" t="s">
        <v>242</v>
      </c>
    </row>
    <row r="78" spans="1:3" ht="33.75" x14ac:dyDescent="0.25">
      <c r="A78" s="44" t="s">
        <v>169</v>
      </c>
      <c r="B78" s="48" t="s">
        <v>39</v>
      </c>
      <c r="C78" s="46" t="s">
        <v>244</v>
      </c>
    </row>
    <row r="79" spans="1:3" ht="33.75" x14ac:dyDescent="0.25">
      <c r="A79" s="47" t="s">
        <v>38</v>
      </c>
      <c r="B79" s="48" t="s">
        <v>39</v>
      </c>
      <c r="C79" s="46" t="s">
        <v>241</v>
      </c>
    </row>
    <row r="80" spans="1:3" ht="33.75" x14ac:dyDescent="0.25">
      <c r="A80" s="47" t="s">
        <v>46</v>
      </c>
      <c r="B80" s="48" t="s">
        <v>39</v>
      </c>
      <c r="C80" s="46" t="s">
        <v>241</v>
      </c>
    </row>
    <row r="81" spans="1:3" ht="22.5" x14ac:dyDescent="0.25">
      <c r="A81" s="50" t="s">
        <v>97</v>
      </c>
      <c r="B81" s="48" t="s">
        <v>39</v>
      </c>
      <c r="C81" s="46" t="s">
        <v>242</v>
      </c>
    </row>
    <row r="82" spans="1:3" ht="33.75" x14ac:dyDescent="0.25">
      <c r="A82" s="44" t="s">
        <v>104</v>
      </c>
      <c r="B82" s="48" t="s">
        <v>39</v>
      </c>
      <c r="C82" s="46" t="s">
        <v>243</v>
      </c>
    </row>
    <row r="83" spans="1:3" ht="33.75" x14ac:dyDescent="0.25">
      <c r="A83" s="50" t="s">
        <v>97</v>
      </c>
      <c r="B83" s="48" t="s">
        <v>39</v>
      </c>
      <c r="C83" s="46" t="s">
        <v>243</v>
      </c>
    </row>
    <row r="84" spans="1:3" ht="33.75" x14ac:dyDescent="0.25">
      <c r="A84" s="44" t="s">
        <v>188</v>
      </c>
      <c r="B84" s="48" t="s">
        <v>39</v>
      </c>
      <c r="C84" s="46" t="s">
        <v>244</v>
      </c>
    </row>
    <row r="85" spans="1:3" ht="33.75" x14ac:dyDescent="0.25">
      <c r="A85" s="50" t="s">
        <v>202</v>
      </c>
      <c r="B85" s="48" t="s">
        <v>39</v>
      </c>
      <c r="C85" s="46" t="s">
        <v>244</v>
      </c>
    </row>
    <row r="86" spans="1:3" x14ac:dyDescent="0.25">
      <c r="A86" s="60" t="s">
        <v>247</v>
      </c>
      <c r="B86" s="57">
        <v>11</v>
      </c>
      <c r="C86" s="58"/>
    </row>
    <row r="87" spans="1:3" ht="33.75" x14ac:dyDescent="0.25">
      <c r="A87" s="47" t="s">
        <v>51</v>
      </c>
      <c r="B87" s="48" t="s">
        <v>52</v>
      </c>
      <c r="C87" s="46" t="s">
        <v>241</v>
      </c>
    </row>
    <row r="88" spans="1:3" ht="22.5" x14ac:dyDescent="0.25">
      <c r="A88" s="50" t="s">
        <v>93</v>
      </c>
      <c r="B88" s="48" t="s">
        <v>52</v>
      </c>
      <c r="C88" s="46" t="s">
        <v>242</v>
      </c>
    </row>
    <row r="89" spans="1:3" ht="33.75" x14ac:dyDescent="0.25">
      <c r="A89" s="49" t="s">
        <v>101</v>
      </c>
      <c r="B89" s="45" t="s">
        <v>52</v>
      </c>
      <c r="C89" s="46" t="s">
        <v>243</v>
      </c>
    </row>
    <row r="90" spans="1:3" ht="22.5" x14ac:dyDescent="0.25">
      <c r="A90" s="47" t="s">
        <v>206</v>
      </c>
      <c r="B90" s="48" t="s">
        <v>52</v>
      </c>
      <c r="C90" s="46" t="s">
        <v>245</v>
      </c>
    </row>
    <row r="91" spans="1:3" x14ac:dyDescent="0.25">
      <c r="A91" s="60" t="s">
        <v>247</v>
      </c>
      <c r="B91" s="57">
        <v>4</v>
      </c>
      <c r="C91" s="58"/>
    </row>
    <row r="92" spans="1:3" ht="22.5" x14ac:dyDescent="0.25">
      <c r="A92" s="47" t="s">
        <v>230</v>
      </c>
      <c r="B92" s="48" t="s">
        <v>231</v>
      </c>
      <c r="C92" s="46" t="s">
        <v>245</v>
      </c>
    </row>
    <row r="93" spans="1:3" x14ac:dyDescent="0.25">
      <c r="A93" s="60" t="s">
        <v>247</v>
      </c>
      <c r="B93" s="57">
        <v>1</v>
      </c>
      <c r="C93" s="58"/>
    </row>
    <row r="94" spans="1:3" ht="22.5" x14ac:dyDescent="0.25">
      <c r="A94" s="47" t="s">
        <v>226</v>
      </c>
      <c r="B94" s="48" t="s">
        <v>227</v>
      </c>
      <c r="C94" s="46" t="s">
        <v>245</v>
      </c>
    </row>
    <row r="95" spans="1:3" x14ac:dyDescent="0.25">
      <c r="A95" s="60" t="s">
        <v>247</v>
      </c>
      <c r="B95" s="57">
        <v>1</v>
      </c>
      <c r="C95" s="58"/>
    </row>
    <row r="96" spans="1:3" ht="22.5" x14ac:dyDescent="0.25">
      <c r="A96" s="47" t="s">
        <v>224</v>
      </c>
      <c r="B96" s="48" t="s">
        <v>225</v>
      </c>
      <c r="C96" s="46" t="s">
        <v>245</v>
      </c>
    </row>
    <row r="97" spans="1:3" x14ac:dyDescent="0.25">
      <c r="A97" s="60" t="s">
        <v>247</v>
      </c>
      <c r="B97" s="57">
        <v>1</v>
      </c>
      <c r="C97" s="58"/>
    </row>
    <row r="98" spans="1:3" ht="22.5" hidden="1" x14ac:dyDescent="0.25">
      <c r="A98" s="47" t="s">
        <v>209</v>
      </c>
      <c r="B98" s="48" t="s">
        <v>210</v>
      </c>
      <c r="C98" s="46" t="s">
        <v>245</v>
      </c>
    </row>
    <row r="99" spans="1:3" ht="22.5" x14ac:dyDescent="0.25">
      <c r="A99" s="47" t="s">
        <v>213</v>
      </c>
      <c r="B99" s="48" t="s">
        <v>210</v>
      </c>
      <c r="C99" s="46" t="s">
        <v>245</v>
      </c>
    </row>
    <row r="100" spans="1:3" x14ac:dyDescent="0.25">
      <c r="A100" s="60" t="s">
        <v>247</v>
      </c>
      <c r="B100" s="57">
        <v>1</v>
      </c>
      <c r="C100" s="58"/>
    </row>
    <row r="101" spans="1:3" ht="22.5" x14ac:dyDescent="0.25">
      <c r="A101" s="47" t="s">
        <v>228</v>
      </c>
      <c r="B101" s="48" t="s">
        <v>229</v>
      </c>
      <c r="C101" s="46" t="s">
        <v>245</v>
      </c>
    </row>
    <row r="102" spans="1:3" x14ac:dyDescent="0.25">
      <c r="A102" s="60" t="s">
        <v>247</v>
      </c>
      <c r="B102" s="57">
        <v>1</v>
      </c>
      <c r="C102" s="58"/>
    </row>
    <row r="103" spans="1:3" ht="22.5" x14ac:dyDescent="0.25">
      <c r="A103" s="47" t="s">
        <v>207</v>
      </c>
      <c r="B103" s="48" t="s">
        <v>208</v>
      </c>
      <c r="C103" s="46" t="s">
        <v>245</v>
      </c>
    </row>
    <row r="104" spans="1:3" x14ac:dyDescent="0.25">
      <c r="A104" s="60" t="s">
        <v>247</v>
      </c>
      <c r="B104" s="57">
        <v>1</v>
      </c>
      <c r="C104" s="58"/>
    </row>
    <row r="105" spans="1:3" ht="22.5" x14ac:dyDescent="0.25">
      <c r="A105" s="50" t="s">
        <v>95</v>
      </c>
      <c r="B105" s="48" t="s">
        <v>10</v>
      </c>
      <c r="C105" s="46" t="s">
        <v>242</v>
      </c>
    </row>
    <row r="106" spans="1:3" ht="33.75" x14ac:dyDescent="0.25">
      <c r="A106" s="49" t="s">
        <v>113</v>
      </c>
      <c r="B106" s="45" t="s">
        <v>3</v>
      </c>
      <c r="C106" s="46" t="s">
        <v>244</v>
      </c>
    </row>
    <row r="107" spans="1:3" ht="33.75" x14ac:dyDescent="0.25">
      <c r="A107" s="44" t="s">
        <v>9</v>
      </c>
      <c r="B107" s="48" t="s">
        <v>10</v>
      </c>
      <c r="C107" s="46" t="s">
        <v>241</v>
      </c>
    </row>
    <row r="108" spans="1:3" ht="33.75" x14ac:dyDescent="0.25">
      <c r="A108" s="49" t="s">
        <v>11</v>
      </c>
      <c r="B108" s="45" t="s">
        <v>10</v>
      </c>
      <c r="C108" s="46" t="s">
        <v>241</v>
      </c>
    </row>
    <row r="109" spans="1:3" ht="33.75" x14ac:dyDescent="0.25">
      <c r="A109" s="49" t="s">
        <v>15</v>
      </c>
      <c r="B109" s="48" t="s">
        <v>10</v>
      </c>
      <c r="C109" s="46" t="s">
        <v>241</v>
      </c>
    </row>
    <row r="110" spans="1:3" ht="33.75" x14ac:dyDescent="0.25">
      <c r="A110" s="44" t="s">
        <v>16</v>
      </c>
      <c r="B110" s="45" t="s">
        <v>10</v>
      </c>
      <c r="C110" s="46" t="s">
        <v>241</v>
      </c>
    </row>
    <row r="111" spans="1:3" ht="33.75" x14ac:dyDescent="0.25">
      <c r="A111" s="47" t="s">
        <v>17</v>
      </c>
      <c r="B111" s="48" t="s">
        <v>10</v>
      </c>
      <c r="C111" s="46" t="s">
        <v>241</v>
      </c>
    </row>
    <row r="112" spans="1:3" ht="33.75" x14ac:dyDescent="0.25">
      <c r="A112" s="47" t="s">
        <v>40</v>
      </c>
      <c r="B112" s="45" t="s">
        <v>10</v>
      </c>
      <c r="C112" s="46" t="s">
        <v>241</v>
      </c>
    </row>
    <row r="113" spans="1:3" ht="33.75" x14ac:dyDescent="0.25">
      <c r="A113" s="47" t="s">
        <v>41</v>
      </c>
      <c r="B113" s="45" t="s">
        <v>10</v>
      </c>
      <c r="C113" s="46" t="s">
        <v>241</v>
      </c>
    </row>
    <row r="114" spans="1:3" ht="22.5" x14ac:dyDescent="0.25">
      <c r="A114" s="50" t="s">
        <v>56</v>
      </c>
      <c r="B114" s="48" t="s">
        <v>10</v>
      </c>
      <c r="C114" s="46" t="s">
        <v>242</v>
      </c>
    </row>
    <row r="115" spans="1:3" ht="22.5" x14ac:dyDescent="0.25">
      <c r="A115" s="50" t="s">
        <v>64</v>
      </c>
      <c r="B115" s="48" t="s">
        <v>10</v>
      </c>
      <c r="C115" s="46" t="s">
        <v>242</v>
      </c>
    </row>
    <row r="116" spans="1:3" ht="22.5" x14ac:dyDescent="0.25">
      <c r="A116" s="50" t="s">
        <v>67</v>
      </c>
      <c r="B116" s="48" t="s">
        <v>10</v>
      </c>
      <c r="C116" s="46" t="s">
        <v>242</v>
      </c>
    </row>
    <row r="117" spans="1:3" ht="22.5" x14ac:dyDescent="0.25">
      <c r="A117" s="50" t="s">
        <v>70</v>
      </c>
      <c r="B117" s="48" t="s">
        <v>10</v>
      </c>
      <c r="C117" s="46" t="s">
        <v>242</v>
      </c>
    </row>
    <row r="118" spans="1:3" ht="22.5" x14ac:dyDescent="0.25">
      <c r="A118" s="50" t="s">
        <v>74</v>
      </c>
      <c r="B118" s="48" t="s">
        <v>10</v>
      </c>
      <c r="C118" s="46" t="s">
        <v>242</v>
      </c>
    </row>
    <row r="119" spans="1:3" ht="22.5" x14ac:dyDescent="0.25">
      <c r="A119" s="50" t="s">
        <v>81</v>
      </c>
      <c r="B119" s="48" t="s">
        <v>10</v>
      </c>
      <c r="C119" s="46" t="s">
        <v>242</v>
      </c>
    </row>
    <row r="120" spans="1:3" ht="22.5" x14ac:dyDescent="0.25">
      <c r="A120" s="50" t="s">
        <v>91</v>
      </c>
      <c r="B120" s="48" t="s">
        <v>10</v>
      </c>
      <c r="C120" s="46" t="s">
        <v>242</v>
      </c>
    </row>
    <row r="121" spans="1:3" ht="22.5" x14ac:dyDescent="0.25">
      <c r="A121" s="50" t="s">
        <v>92</v>
      </c>
      <c r="B121" s="48" t="s">
        <v>10</v>
      </c>
      <c r="C121" s="46" t="s">
        <v>242</v>
      </c>
    </row>
    <row r="122" spans="1:3" ht="33.75" x14ac:dyDescent="0.25">
      <c r="A122" s="51" t="s">
        <v>102</v>
      </c>
      <c r="B122" s="45" t="s">
        <v>10</v>
      </c>
      <c r="C122" s="46" t="s">
        <v>243</v>
      </c>
    </row>
    <row r="123" spans="1:3" ht="33.75" x14ac:dyDescent="0.25">
      <c r="A123" s="49" t="s">
        <v>103</v>
      </c>
      <c r="B123" s="45" t="s">
        <v>10</v>
      </c>
      <c r="C123" s="46" t="s">
        <v>243</v>
      </c>
    </row>
    <row r="124" spans="1:3" ht="33.75" x14ac:dyDescent="0.25">
      <c r="A124" s="44" t="s">
        <v>108</v>
      </c>
      <c r="B124" s="45" t="s">
        <v>10</v>
      </c>
      <c r="C124" s="46" t="s">
        <v>243</v>
      </c>
    </row>
    <row r="125" spans="1:3" ht="33.75" x14ac:dyDescent="0.25">
      <c r="A125" s="49" t="s">
        <v>111</v>
      </c>
      <c r="B125" s="45" t="s">
        <v>10</v>
      </c>
      <c r="C125" s="46" t="s">
        <v>243</v>
      </c>
    </row>
    <row r="126" spans="1:3" ht="33.75" x14ac:dyDescent="0.25">
      <c r="A126" s="44" t="s">
        <v>117</v>
      </c>
      <c r="B126" s="45" t="s">
        <v>10</v>
      </c>
      <c r="C126" s="46" t="s">
        <v>243</v>
      </c>
    </row>
    <row r="127" spans="1:3" ht="33.75" x14ac:dyDescent="0.25">
      <c r="A127" s="44" t="s">
        <v>16</v>
      </c>
      <c r="B127" s="45" t="s">
        <v>10</v>
      </c>
      <c r="C127" s="46" t="s">
        <v>243</v>
      </c>
    </row>
    <row r="128" spans="1:3" ht="33.75" x14ac:dyDescent="0.25">
      <c r="A128" s="44" t="s">
        <v>118</v>
      </c>
      <c r="B128" s="45" t="s">
        <v>10</v>
      </c>
      <c r="C128" s="46" t="s">
        <v>243</v>
      </c>
    </row>
    <row r="129" spans="1:3" ht="33.75" x14ac:dyDescent="0.25">
      <c r="A129" s="44" t="s">
        <v>124</v>
      </c>
      <c r="B129" s="45" t="s">
        <v>10</v>
      </c>
      <c r="C129" s="46" t="s">
        <v>243</v>
      </c>
    </row>
    <row r="130" spans="1:3" ht="33.75" x14ac:dyDescent="0.25">
      <c r="A130" s="44" t="s">
        <v>125</v>
      </c>
      <c r="B130" s="45" t="s">
        <v>10</v>
      </c>
      <c r="C130" s="46" t="s">
        <v>243</v>
      </c>
    </row>
    <row r="131" spans="1:3" ht="33.75" x14ac:dyDescent="0.25">
      <c r="A131" s="49" t="s">
        <v>131</v>
      </c>
      <c r="B131" s="48" t="s">
        <v>10</v>
      </c>
      <c r="C131" s="46" t="s">
        <v>243</v>
      </c>
    </row>
    <row r="132" spans="1:3" ht="33.75" x14ac:dyDescent="0.25">
      <c r="A132" s="49" t="s">
        <v>136</v>
      </c>
      <c r="B132" s="45" t="s">
        <v>10</v>
      </c>
      <c r="C132" s="46" t="s">
        <v>243</v>
      </c>
    </row>
    <row r="133" spans="1:3" ht="33.75" x14ac:dyDescent="0.25">
      <c r="A133" s="44" t="s">
        <v>140</v>
      </c>
      <c r="B133" s="45" t="s">
        <v>10</v>
      </c>
      <c r="C133" s="46" t="s">
        <v>243</v>
      </c>
    </row>
    <row r="134" spans="1:3" ht="33.75" x14ac:dyDescent="0.25">
      <c r="A134" s="44" t="s">
        <v>118</v>
      </c>
      <c r="B134" s="45" t="s">
        <v>10</v>
      </c>
      <c r="C134" s="46" t="s">
        <v>243</v>
      </c>
    </row>
    <row r="135" spans="1:3" ht="33.75" x14ac:dyDescent="0.25">
      <c r="A135" s="51" t="s">
        <v>144</v>
      </c>
      <c r="B135" s="45" t="s">
        <v>10</v>
      </c>
      <c r="C135" s="46" t="s">
        <v>243</v>
      </c>
    </row>
    <row r="136" spans="1:3" ht="33.75" x14ac:dyDescent="0.25">
      <c r="A136" s="44" t="s">
        <v>40</v>
      </c>
      <c r="B136" s="45" t="s">
        <v>10</v>
      </c>
      <c r="C136" s="46" t="s">
        <v>243</v>
      </c>
    </row>
    <row r="137" spans="1:3" ht="33.75" x14ac:dyDescent="0.25">
      <c r="A137" s="49" t="s">
        <v>147</v>
      </c>
      <c r="B137" s="45" t="s">
        <v>10</v>
      </c>
      <c r="C137" s="46" t="s">
        <v>243</v>
      </c>
    </row>
    <row r="138" spans="1:3" ht="33.75" x14ac:dyDescent="0.25">
      <c r="A138" s="44" t="s">
        <v>149</v>
      </c>
      <c r="B138" s="45" t="s">
        <v>10</v>
      </c>
      <c r="C138" s="46" t="s">
        <v>243</v>
      </c>
    </row>
    <row r="139" spans="1:3" ht="33.75" x14ac:dyDescent="0.25">
      <c r="A139" s="44" t="s">
        <v>154</v>
      </c>
      <c r="B139" s="45" t="s">
        <v>10</v>
      </c>
      <c r="C139" s="46" t="s">
        <v>244</v>
      </c>
    </row>
    <row r="140" spans="1:3" ht="33.75" x14ac:dyDescent="0.25">
      <c r="A140" s="49" t="s">
        <v>111</v>
      </c>
      <c r="B140" s="45" t="s">
        <v>10</v>
      </c>
      <c r="C140" s="46" t="s">
        <v>244</v>
      </c>
    </row>
    <row r="141" spans="1:3" ht="33.75" x14ac:dyDescent="0.25">
      <c r="A141" s="50" t="s">
        <v>64</v>
      </c>
      <c r="B141" s="48" t="s">
        <v>10</v>
      </c>
      <c r="C141" s="46" t="s">
        <v>244</v>
      </c>
    </row>
    <row r="142" spans="1:3" ht="33.75" x14ac:dyDescent="0.25">
      <c r="A142" s="44" t="s">
        <v>172</v>
      </c>
      <c r="B142" s="45" t="s">
        <v>10</v>
      </c>
      <c r="C142" s="46" t="s">
        <v>244</v>
      </c>
    </row>
    <row r="143" spans="1:3" ht="33.75" x14ac:dyDescent="0.25">
      <c r="A143" s="49" t="s">
        <v>136</v>
      </c>
      <c r="B143" s="45" t="s">
        <v>10</v>
      </c>
      <c r="C143" s="46" t="s">
        <v>244</v>
      </c>
    </row>
    <row r="144" spans="1:3" ht="33.75" x14ac:dyDescent="0.25">
      <c r="A144" s="44" t="s">
        <v>187</v>
      </c>
      <c r="B144" s="45" t="s">
        <v>10</v>
      </c>
      <c r="C144" s="46" t="s">
        <v>244</v>
      </c>
    </row>
    <row r="145" spans="1:3" ht="33.75" x14ac:dyDescent="0.25">
      <c r="A145" s="44" t="s">
        <v>190</v>
      </c>
      <c r="B145" s="45" t="s">
        <v>10</v>
      </c>
      <c r="C145" s="46" t="s">
        <v>244</v>
      </c>
    </row>
    <row r="146" spans="1:3" ht="33.75" x14ac:dyDescent="0.25">
      <c r="A146" s="44" t="s">
        <v>40</v>
      </c>
      <c r="B146" s="45" t="s">
        <v>10</v>
      </c>
      <c r="C146" s="46" t="s">
        <v>244</v>
      </c>
    </row>
    <row r="147" spans="1:3" ht="33.75" x14ac:dyDescent="0.25">
      <c r="A147" s="47" t="s">
        <v>2</v>
      </c>
      <c r="B147" s="48" t="s">
        <v>3</v>
      </c>
      <c r="C147" s="46" t="s">
        <v>241</v>
      </c>
    </row>
    <row r="148" spans="1:3" ht="33.75" x14ac:dyDescent="0.25">
      <c r="A148" s="47" t="s">
        <v>13</v>
      </c>
      <c r="B148" s="48" t="s">
        <v>3</v>
      </c>
      <c r="C148" s="46" t="s">
        <v>241</v>
      </c>
    </row>
    <row r="149" spans="1:3" ht="33.75" x14ac:dyDescent="0.25">
      <c r="A149" s="47" t="s">
        <v>14</v>
      </c>
      <c r="B149" s="48" t="s">
        <v>3</v>
      </c>
      <c r="C149" s="46" t="s">
        <v>241</v>
      </c>
    </row>
    <row r="150" spans="1:3" ht="33.75" x14ac:dyDescent="0.25">
      <c r="A150" s="49" t="s">
        <v>20</v>
      </c>
      <c r="B150" s="48" t="s">
        <v>3</v>
      </c>
      <c r="C150" s="46" t="s">
        <v>241</v>
      </c>
    </row>
    <row r="151" spans="1:3" ht="33.75" x14ac:dyDescent="0.25">
      <c r="A151" s="47" t="s">
        <v>21</v>
      </c>
      <c r="B151" s="48" t="s">
        <v>3</v>
      </c>
      <c r="C151" s="46" t="s">
        <v>241</v>
      </c>
    </row>
    <row r="152" spans="1:3" ht="33.75" x14ac:dyDescent="0.25">
      <c r="A152" s="47" t="s">
        <v>24</v>
      </c>
      <c r="B152" s="48" t="s">
        <v>3</v>
      </c>
      <c r="C152" s="46" t="s">
        <v>241</v>
      </c>
    </row>
    <row r="153" spans="1:3" ht="33.75" x14ac:dyDescent="0.25">
      <c r="A153" s="47" t="s">
        <v>29</v>
      </c>
      <c r="B153" s="48" t="s">
        <v>3</v>
      </c>
      <c r="C153" s="46" t="s">
        <v>241</v>
      </c>
    </row>
    <row r="154" spans="1:3" ht="33.75" x14ac:dyDescent="0.25">
      <c r="A154" s="47" t="s">
        <v>30</v>
      </c>
      <c r="B154" s="48" t="s">
        <v>3</v>
      </c>
      <c r="C154" s="46" t="s">
        <v>241</v>
      </c>
    </row>
    <row r="155" spans="1:3" ht="33.75" x14ac:dyDescent="0.25">
      <c r="A155" s="49" t="s">
        <v>53</v>
      </c>
      <c r="B155" s="48" t="s">
        <v>3</v>
      </c>
      <c r="C155" s="46" t="s">
        <v>241</v>
      </c>
    </row>
    <row r="156" spans="1:3" ht="22.5" x14ac:dyDescent="0.25">
      <c r="A156" s="44" t="s">
        <v>82</v>
      </c>
      <c r="B156" s="45" t="s">
        <v>3</v>
      </c>
      <c r="C156" s="46" t="s">
        <v>242</v>
      </c>
    </row>
    <row r="157" spans="1:3" ht="22.5" x14ac:dyDescent="0.25">
      <c r="A157" s="47" t="s">
        <v>30</v>
      </c>
      <c r="B157" s="48" t="s">
        <v>3</v>
      </c>
      <c r="C157" s="46" t="s">
        <v>242</v>
      </c>
    </row>
    <row r="158" spans="1:3" ht="22.5" x14ac:dyDescent="0.25">
      <c r="A158" s="47" t="s">
        <v>84</v>
      </c>
      <c r="B158" s="48" t="s">
        <v>3</v>
      </c>
      <c r="C158" s="46" t="s">
        <v>242</v>
      </c>
    </row>
    <row r="159" spans="1:3" ht="22.5" x14ac:dyDescent="0.25">
      <c r="A159" s="49" t="s">
        <v>85</v>
      </c>
      <c r="B159" s="48" t="s">
        <v>3</v>
      </c>
      <c r="C159" s="46" t="s">
        <v>242</v>
      </c>
    </row>
    <row r="160" spans="1:3" ht="33.75" x14ac:dyDescent="0.25">
      <c r="A160" s="51" t="s">
        <v>113</v>
      </c>
      <c r="B160" s="45" t="s">
        <v>3</v>
      </c>
      <c r="C160" s="46" t="s">
        <v>243</v>
      </c>
    </row>
    <row r="161" spans="1:3" ht="33.75" x14ac:dyDescent="0.25">
      <c r="A161" s="44" t="s">
        <v>114</v>
      </c>
      <c r="B161" s="45" t="s">
        <v>3</v>
      </c>
      <c r="C161" s="46" t="s">
        <v>243</v>
      </c>
    </row>
    <row r="162" spans="1:3" ht="33.75" x14ac:dyDescent="0.25">
      <c r="A162" s="44" t="s">
        <v>115</v>
      </c>
      <c r="B162" s="45" t="s">
        <v>3</v>
      </c>
      <c r="C162" s="46" t="s">
        <v>243</v>
      </c>
    </row>
    <row r="163" spans="1:3" ht="33.75" x14ac:dyDescent="0.25">
      <c r="A163" s="49" t="s">
        <v>129</v>
      </c>
      <c r="B163" s="48" t="s">
        <v>3</v>
      </c>
      <c r="C163" s="46" t="s">
        <v>243</v>
      </c>
    </row>
    <row r="164" spans="1:3" ht="33.75" x14ac:dyDescent="0.25">
      <c r="A164" s="44" t="s">
        <v>132</v>
      </c>
      <c r="B164" s="45" t="s">
        <v>3</v>
      </c>
      <c r="C164" s="46" t="s">
        <v>243</v>
      </c>
    </row>
    <row r="165" spans="1:3" ht="33.75" x14ac:dyDescent="0.25">
      <c r="A165" s="44" t="s">
        <v>82</v>
      </c>
      <c r="B165" s="45" t="s">
        <v>3</v>
      </c>
      <c r="C165" s="46" t="s">
        <v>243</v>
      </c>
    </row>
    <row r="166" spans="1:3" ht="33.75" x14ac:dyDescent="0.25">
      <c r="A166" s="51" t="s">
        <v>139</v>
      </c>
      <c r="B166" s="45" t="s">
        <v>3</v>
      </c>
      <c r="C166" s="46" t="s">
        <v>243</v>
      </c>
    </row>
    <row r="167" spans="1:3" ht="33.75" x14ac:dyDescent="0.25">
      <c r="A167" s="50" t="s">
        <v>142</v>
      </c>
      <c r="B167" s="45" t="s">
        <v>3</v>
      </c>
      <c r="C167" s="46" t="s">
        <v>243</v>
      </c>
    </row>
    <row r="168" spans="1:3" ht="33.75" x14ac:dyDescent="0.25">
      <c r="A168" s="49" t="s">
        <v>53</v>
      </c>
      <c r="B168" s="48" t="s">
        <v>3</v>
      </c>
      <c r="C168" s="46" t="s">
        <v>243</v>
      </c>
    </row>
    <row r="169" spans="1:3" ht="33.75" x14ac:dyDescent="0.25">
      <c r="A169" s="47" t="s">
        <v>157</v>
      </c>
      <c r="B169" s="48" t="s">
        <v>3</v>
      </c>
      <c r="C169" s="46" t="s">
        <v>244</v>
      </c>
    </row>
    <row r="170" spans="1:3" ht="33.75" x14ac:dyDescent="0.25">
      <c r="A170" s="44" t="s">
        <v>167</v>
      </c>
      <c r="B170" s="45" t="s">
        <v>3</v>
      </c>
      <c r="C170" s="46" t="s">
        <v>244</v>
      </c>
    </row>
    <row r="171" spans="1:3" ht="33.75" x14ac:dyDescent="0.25">
      <c r="A171" s="44" t="s">
        <v>173</v>
      </c>
      <c r="B171" s="45" t="s">
        <v>3</v>
      </c>
      <c r="C171" s="46" t="s">
        <v>244</v>
      </c>
    </row>
    <row r="172" spans="1:3" ht="33.75" x14ac:dyDescent="0.25">
      <c r="A172" s="47" t="s">
        <v>175</v>
      </c>
      <c r="B172" s="48" t="s">
        <v>3</v>
      </c>
      <c r="C172" s="46" t="s">
        <v>244</v>
      </c>
    </row>
    <row r="173" spans="1:3" ht="33.75" x14ac:dyDescent="0.25">
      <c r="A173" s="44" t="s">
        <v>177</v>
      </c>
      <c r="B173" s="45" t="s">
        <v>3</v>
      </c>
      <c r="C173" s="46" t="s">
        <v>244</v>
      </c>
    </row>
    <row r="174" spans="1:3" ht="33.75" x14ac:dyDescent="0.25">
      <c r="A174" s="49" t="s">
        <v>200</v>
      </c>
      <c r="B174" s="48" t="s">
        <v>3</v>
      </c>
      <c r="C174" s="46" t="s">
        <v>244</v>
      </c>
    </row>
    <row r="175" spans="1:3" ht="33.75" x14ac:dyDescent="0.25">
      <c r="A175" s="49" t="s">
        <v>201</v>
      </c>
      <c r="B175" s="48" t="s">
        <v>3</v>
      </c>
      <c r="C175" s="46" t="s">
        <v>244</v>
      </c>
    </row>
    <row r="176" spans="1:3" ht="33.75" x14ac:dyDescent="0.25">
      <c r="A176" s="49" t="s">
        <v>53</v>
      </c>
      <c r="B176" s="48" t="s">
        <v>3</v>
      </c>
      <c r="C176" s="46" t="s">
        <v>244</v>
      </c>
    </row>
    <row r="177" spans="1:3" ht="33.75" x14ac:dyDescent="0.25">
      <c r="A177" s="50" t="s">
        <v>142</v>
      </c>
      <c r="B177" s="45" t="s">
        <v>3</v>
      </c>
      <c r="C177" s="46" t="s">
        <v>244</v>
      </c>
    </row>
    <row r="178" spans="1:3" x14ac:dyDescent="0.25">
      <c r="A178" s="60" t="s">
        <v>247</v>
      </c>
      <c r="B178" s="55">
        <v>73</v>
      </c>
      <c r="C178" s="58"/>
    </row>
    <row r="179" spans="1:3" ht="22.5" x14ac:dyDescent="0.25">
      <c r="A179" s="47" t="s">
        <v>221</v>
      </c>
      <c r="B179" s="48" t="s">
        <v>222</v>
      </c>
      <c r="C179" s="46" t="s">
        <v>245</v>
      </c>
    </row>
    <row r="180" spans="1:3" x14ac:dyDescent="0.25">
      <c r="A180" s="60" t="s">
        <v>247</v>
      </c>
      <c r="B180" s="57">
        <v>1</v>
      </c>
      <c r="C180" s="58"/>
    </row>
    <row r="181" spans="1:3" ht="22.5" x14ac:dyDescent="0.25">
      <c r="A181" s="47" t="s">
        <v>219</v>
      </c>
      <c r="B181" s="48" t="s">
        <v>220</v>
      </c>
      <c r="C181" s="46" t="s">
        <v>245</v>
      </c>
    </row>
    <row r="182" spans="1:3" x14ac:dyDescent="0.25">
      <c r="A182" s="60" t="s">
        <v>247</v>
      </c>
      <c r="B182" s="57">
        <v>1</v>
      </c>
      <c r="C182" s="58"/>
    </row>
    <row r="183" spans="1:3" ht="22.5" x14ac:dyDescent="0.25">
      <c r="A183" s="47" t="s">
        <v>214</v>
      </c>
      <c r="B183" s="48" t="s">
        <v>215</v>
      </c>
      <c r="C183" s="46" t="s">
        <v>245</v>
      </c>
    </row>
    <row r="184" spans="1:3" x14ac:dyDescent="0.25">
      <c r="A184" s="60" t="s">
        <v>247</v>
      </c>
      <c r="B184" s="57">
        <v>1</v>
      </c>
      <c r="C184" s="58"/>
    </row>
    <row r="185" spans="1:3" ht="22.5" x14ac:dyDescent="0.25">
      <c r="A185" s="50" t="s">
        <v>62</v>
      </c>
      <c r="B185" s="48" t="s">
        <v>63</v>
      </c>
      <c r="C185" s="46" t="s">
        <v>242</v>
      </c>
    </row>
    <row r="186" spans="1:3" ht="33.75" x14ac:dyDescent="0.25">
      <c r="A186" s="44" t="s">
        <v>121</v>
      </c>
      <c r="B186" s="45" t="s">
        <v>63</v>
      </c>
      <c r="C186" s="46" t="s">
        <v>243</v>
      </c>
    </row>
    <row r="187" spans="1:3" x14ac:dyDescent="0.25">
      <c r="A187" s="60" t="s">
        <v>247</v>
      </c>
      <c r="B187" s="55">
        <v>2</v>
      </c>
      <c r="C187" s="58"/>
    </row>
    <row r="188" spans="1:3" ht="33.75" x14ac:dyDescent="0.25">
      <c r="A188" s="49" t="s">
        <v>158</v>
      </c>
      <c r="B188" s="48" t="s">
        <v>159</v>
      </c>
      <c r="C188" s="46" t="s">
        <v>244</v>
      </c>
    </row>
    <row r="189" spans="1:3" ht="33.75" x14ac:dyDescent="0.25">
      <c r="A189" s="49" t="s">
        <v>166</v>
      </c>
      <c r="B189" s="45" t="s">
        <v>159</v>
      </c>
      <c r="C189" s="46" t="s">
        <v>244</v>
      </c>
    </row>
    <row r="190" spans="1:3" ht="33.75" x14ac:dyDescent="0.25">
      <c r="A190" s="49" t="s">
        <v>182</v>
      </c>
      <c r="B190" s="45" t="s">
        <v>159</v>
      </c>
      <c r="C190" s="46" t="s">
        <v>244</v>
      </c>
    </row>
    <row r="191" spans="1:3" ht="22.5" x14ac:dyDescent="0.25">
      <c r="A191" s="44" t="s">
        <v>234</v>
      </c>
      <c r="B191" s="45" t="s">
        <v>159</v>
      </c>
      <c r="C191" s="46" t="s">
        <v>245</v>
      </c>
    </row>
    <row r="192" spans="1:3" ht="22.5" x14ac:dyDescent="0.25">
      <c r="A192" s="44" t="s">
        <v>235</v>
      </c>
      <c r="B192" s="45" t="s">
        <v>159</v>
      </c>
      <c r="C192" s="46" t="s">
        <v>245</v>
      </c>
    </row>
    <row r="193" spans="1:3" ht="22.5" x14ac:dyDescent="0.25">
      <c r="A193" s="44" t="s">
        <v>236</v>
      </c>
      <c r="B193" s="45" t="s">
        <v>159</v>
      </c>
      <c r="C193" s="46" t="s">
        <v>245</v>
      </c>
    </row>
    <row r="194" spans="1:3" ht="22.5" x14ac:dyDescent="0.25">
      <c r="A194" s="44" t="s">
        <v>237</v>
      </c>
      <c r="B194" s="45" t="s">
        <v>159</v>
      </c>
      <c r="C194" s="46" t="s">
        <v>245</v>
      </c>
    </row>
    <row r="195" spans="1:3" ht="22.5" x14ac:dyDescent="0.25">
      <c r="A195" s="44" t="s">
        <v>238</v>
      </c>
      <c r="B195" s="45" t="s">
        <v>159</v>
      </c>
      <c r="C195" s="46" t="s">
        <v>245</v>
      </c>
    </row>
    <row r="196" spans="1:3" x14ac:dyDescent="0.25">
      <c r="A196" s="54" t="s">
        <v>247</v>
      </c>
      <c r="B196" s="55">
        <v>8</v>
      </c>
      <c r="C196" s="58"/>
    </row>
    <row r="197" spans="1:3" ht="33.75" x14ac:dyDescent="0.25">
      <c r="A197" s="47" t="s">
        <v>127</v>
      </c>
      <c r="B197" s="48" t="s">
        <v>128</v>
      </c>
      <c r="C197" s="46" t="s">
        <v>243</v>
      </c>
    </row>
    <row r="198" spans="1:3" ht="33.75" x14ac:dyDescent="0.25">
      <c r="A198" s="50" t="s">
        <v>36</v>
      </c>
      <c r="B198" s="48" t="s">
        <v>246</v>
      </c>
      <c r="C198" s="46" t="s">
        <v>241</v>
      </c>
    </row>
    <row r="199" spans="1:3" ht="33.75" x14ac:dyDescent="0.25">
      <c r="A199" s="50" t="s">
        <v>163</v>
      </c>
      <c r="B199" s="48" t="s">
        <v>246</v>
      </c>
      <c r="C199" s="46" t="s">
        <v>244</v>
      </c>
    </row>
    <row r="200" spans="1:3" ht="33.75" x14ac:dyDescent="0.25">
      <c r="A200" s="50" t="s">
        <v>203</v>
      </c>
      <c r="B200" s="52" t="s">
        <v>246</v>
      </c>
      <c r="C200" s="46" t="s">
        <v>244</v>
      </c>
    </row>
    <row r="201" spans="1:3" x14ac:dyDescent="0.25">
      <c r="A201" s="60" t="s">
        <v>247</v>
      </c>
      <c r="B201" s="61">
        <v>4</v>
      </c>
      <c r="C201" s="58"/>
    </row>
    <row r="202" spans="1:3" ht="33.75" x14ac:dyDescent="0.25">
      <c r="A202" s="47" t="s">
        <v>4</v>
      </c>
      <c r="B202" s="48" t="s">
        <v>5</v>
      </c>
      <c r="C202" s="46" t="s">
        <v>241</v>
      </c>
    </row>
    <row r="203" spans="1:3" ht="33.75" x14ac:dyDescent="0.25">
      <c r="A203" s="47" t="s">
        <v>12</v>
      </c>
      <c r="B203" s="48" t="s">
        <v>5</v>
      </c>
      <c r="C203" s="46" t="s">
        <v>241</v>
      </c>
    </row>
    <row r="204" spans="1:3" ht="33.75" x14ac:dyDescent="0.25">
      <c r="A204" s="49" t="s">
        <v>18</v>
      </c>
      <c r="B204" s="48" t="s">
        <v>5</v>
      </c>
      <c r="C204" s="46" t="s">
        <v>241</v>
      </c>
    </row>
    <row r="205" spans="1:3" ht="33.75" x14ac:dyDescent="0.25">
      <c r="A205" s="47" t="s">
        <v>19</v>
      </c>
      <c r="B205" s="48" t="s">
        <v>5</v>
      </c>
      <c r="C205" s="46" t="s">
        <v>241</v>
      </c>
    </row>
    <row r="206" spans="1:3" ht="33.75" x14ac:dyDescent="0.25">
      <c r="A206" s="47" t="s">
        <v>22</v>
      </c>
      <c r="B206" s="48" t="s">
        <v>5</v>
      </c>
      <c r="C206" s="46" t="s">
        <v>241</v>
      </c>
    </row>
    <row r="207" spans="1:3" ht="33.75" x14ac:dyDescent="0.25">
      <c r="A207" s="47" t="s">
        <v>34</v>
      </c>
      <c r="B207" s="48" t="s">
        <v>5</v>
      </c>
      <c r="C207" s="46" t="s">
        <v>241</v>
      </c>
    </row>
    <row r="208" spans="1:3" ht="33.75" x14ac:dyDescent="0.25">
      <c r="A208" s="47" t="s">
        <v>47</v>
      </c>
      <c r="B208" s="48" t="s">
        <v>5</v>
      </c>
      <c r="C208" s="46" t="s">
        <v>241</v>
      </c>
    </row>
    <row r="209" spans="1:3" ht="33.75" x14ac:dyDescent="0.25">
      <c r="A209" s="49" t="s">
        <v>48</v>
      </c>
      <c r="B209" s="48" t="s">
        <v>5</v>
      </c>
      <c r="C209" s="46" t="s">
        <v>241</v>
      </c>
    </row>
    <row r="210" spans="1:3" ht="22.5" x14ac:dyDescent="0.25">
      <c r="A210" s="50" t="s">
        <v>54</v>
      </c>
      <c r="B210" s="48" t="s">
        <v>5</v>
      </c>
      <c r="C210" s="46" t="s">
        <v>242</v>
      </c>
    </row>
    <row r="211" spans="1:3" ht="22.5" x14ac:dyDescent="0.25">
      <c r="A211" s="50" t="s">
        <v>65</v>
      </c>
      <c r="B211" s="48" t="s">
        <v>5</v>
      </c>
      <c r="C211" s="46" t="s">
        <v>242</v>
      </c>
    </row>
    <row r="212" spans="1:3" ht="22.5" x14ac:dyDescent="0.25">
      <c r="A212" s="47" t="s">
        <v>19</v>
      </c>
      <c r="B212" s="48" t="s">
        <v>5</v>
      </c>
      <c r="C212" s="46" t="s">
        <v>242</v>
      </c>
    </row>
    <row r="213" spans="1:3" ht="22.5" x14ac:dyDescent="0.25">
      <c r="A213" s="50" t="s">
        <v>72</v>
      </c>
      <c r="B213" s="48" t="s">
        <v>5</v>
      </c>
      <c r="C213" s="46" t="s">
        <v>242</v>
      </c>
    </row>
    <row r="214" spans="1:3" ht="22.5" x14ac:dyDescent="0.25">
      <c r="A214" s="49" t="s">
        <v>77</v>
      </c>
      <c r="B214" s="45" t="s">
        <v>5</v>
      </c>
      <c r="C214" s="46" t="s">
        <v>242</v>
      </c>
    </row>
    <row r="215" spans="1:3" ht="22.5" x14ac:dyDescent="0.25">
      <c r="A215" s="50" t="s">
        <v>80</v>
      </c>
      <c r="B215" s="48" t="s">
        <v>5</v>
      </c>
      <c r="C215" s="46" t="s">
        <v>242</v>
      </c>
    </row>
    <row r="216" spans="1:3" ht="22.5" x14ac:dyDescent="0.25">
      <c r="A216" s="50" t="s">
        <v>86</v>
      </c>
      <c r="B216" s="48" t="s">
        <v>5</v>
      </c>
      <c r="C216" s="46" t="s">
        <v>242</v>
      </c>
    </row>
    <row r="217" spans="1:3" ht="22.5" x14ac:dyDescent="0.25">
      <c r="A217" s="47" t="s">
        <v>47</v>
      </c>
      <c r="B217" s="48" t="s">
        <v>5</v>
      </c>
      <c r="C217" s="46" t="s">
        <v>242</v>
      </c>
    </row>
    <row r="218" spans="1:3" ht="22.5" x14ac:dyDescent="0.25">
      <c r="A218" s="50" t="s">
        <v>96</v>
      </c>
      <c r="B218" s="48" t="s">
        <v>5</v>
      </c>
      <c r="C218" s="46" t="s">
        <v>242</v>
      </c>
    </row>
    <row r="219" spans="1:3" ht="33.75" x14ac:dyDescent="0.25">
      <c r="A219" s="44" t="s">
        <v>110</v>
      </c>
      <c r="B219" s="45" t="s">
        <v>5</v>
      </c>
      <c r="C219" s="46" t="s">
        <v>243</v>
      </c>
    </row>
    <row r="220" spans="1:3" ht="33.75" x14ac:dyDescent="0.25">
      <c r="A220" s="44" t="s">
        <v>116</v>
      </c>
      <c r="B220" s="45" t="s">
        <v>5</v>
      </c>
      <c r="C220" s="46" t="s">
        <v>243</v>
      </c>
    </row>
    <row r="221" spans="1:3" ht="33.75" x14ac:dyDescent="0.25">
      <c r="A221" s="44" t="s">
        <v>138</v>
      </c>
      <c r="B221" s="45" t="s">
        <v>5</v>
      </c>
      <c r="C221" s="46" t="s">
        <v>243</v>
      </c>
    </row>
    <row r="222" spans="1:3" ht="33.75" x14ac:dyDescent="0.25">
      <c r="A222" s="47" t="s">
        <v>141</v>
      </c>
      <c r="B222" s="48" t="s">
        <v>5</v>
      </c>
      <c r="C222" s="46" t="s">
        <v>243</v>
      </c>
    </row>
    <row r="223" spans="1:3" ht="33.75" x14ac:dyDescent="0.25">
      <c r="A223" s="44" t="s">
        <v>146</v>
      </c>
      <c r="B223" s="45" t="s">
        <v>5</v>
      </c>
      <c r="C223" s="46" t="s">
        <v>243</v>
      </c>
    </row>
    <row r="224" spans="1:3" ht="33.75" x14ac:dyDescent="0.25">
      <c r="A224" s="49" t="s">
        <v>148</v>
      </c>
      <c r="B224" s="45" t="s">
        <v>5</v>
      </c>
      <c r="C224" s="46" t="s">
        <v>243</v>
      </c>
    </row>
    <row r="225" spans="1:3" ht="33.75" x14ac:dyDescent="0.25">
      <c r="A225" s="44" t="s">
        <v>150</v>
      </c>
      <c r="B225" s="45" t="s">
        <v>5</v>
      </c>
      <c r="C225" s="46" t="s">
        <v>243</v>
      </c>
    </row>
    <row r="226" spans="1:3" ht="33.75" x14ac:dyDescent="0.25">
      <c r="A226" s="44" t="s">
        <v>151</v>
      </c>
      <c r="B226" s="45" t="s">
        <v>5</v>
      </c>
      <c r="C226" s="46" t="s">
        <v>243</v>
      </c>
    </row>
    <row r="227" spans="1:3" ht="33.75" x14ac:dyDescent="0.25">
      <c r="A227" s="49" t="s">
        <v>152</v>
      </c>
      <c r="B227" s="45" t="s">
        <v>5</v>
      </c>
      <c r="C227" s="46" t="s">
        <v>243</v>
      </c>
    </row>
    <row r="228" spans="1:3" ht="33.75" x14ac:dyDescent="0.25">
      <c r="A228" s="44" t="s">
        <v>161</v>
      </c>
      <c r="B228" s="45" t="s">
        <v>5</v>
      </c>
      <c r="C228" s="46" t="s">
        <v>244</v>
      </c>
    </row>
    <row r="229" spans="1:3" ht="33.75" x14ac:dyDescent="0.25">
      <c r="A229" s="44" t="s">
        <v>162</v>
      </c>
      <c r="B229" s="45" t="s">
        <v>5</v>
      </c>
      <c r="C229" s="46" t="s">
        <v>244</v>
      </c>
    </row>
    <row r="230" spans="1:3" ht="33.75" x14ac:dyDescent="0.25">
      <c r="A230" s="44" t="s">
        <v>180</v>
      </c>
      <c r="B230" s="45" t="s">
        <v>5</v>
      </c>
      <c r="C230" s="46" t="s">
        <v>244</v>
      </c>
    </row>
    <row r="231" spans="1:3" ht="33.75" x14ac:dyDescent="0.25">
      <c r="A231" s="47" t="s">
        <v>184</v>
      </c>
      <c r="B231" s="48" t="s">
        <v>5</v>
      </c>
      <c r="C231" s="46" t="s">
        <v>244</v>
      </c>
    </row>
    <row r="232" spans="1:3" ht="33.75" x14ac:dyDescent="0.25">
      <c r="A232" s="44" t="s">
        <v>186</v>
      </c>
      <c r="B232" s="45" t="s">
        <v>5</v>
      </c>
      <c r="C232" s="46" t="s">
        <v>244</v>
      </c>
    </row>
    <row r="233" spans="1:3" ht="33.75" x14ac:dyDescent="0.25">
      <c r="A233" s="44" t="s">
        <v>192</v>
      </c>
      <c r="B233" s="45" t="s">
        <v>5</v>
      </c>
      <c r="C233" s="46" t="s">
        <v>244</v>
      </c>
    </row>
    <row r="234" spans="1:3" ht="33.75" x14ac:dyDescent="0.25">
      <c r="A234" s="44" t="s">
        <v>194</v>
      </c>
      <c r="B234" s="45" t="s">
        <v>5</v>
      </c>
      <c r="C234" s="46" t="s">
        <v>244</v>
      </c>
    </row>
    <row r="235" spans="1:3" ht="33.75" x14ac:dyDescent="0.25">
      <c r="A235" s="44" t="s">
        <v>195</v>
      </c>
      <c r="B235" s="45" t="s">
        <v>5</v>
      </c>
      <c r="C235" s="46" t="s">
        <v>244</v>
      </c>
    </row>
    <row r="236" spans="1:3" ht="33.75" x14ac:dyDescent="0.25">
      <c r="A236" s="44" t="s">
        <v>197</v>
      </c>
      <c r="B236" s="45" t="s">
        <v>5</v>
      </c>
      <c r="C236" s="46" t="s">
        <v>244</v>
      </c>
    </row>
    <row r="237" spans="1:3" ht="22.5" x14ac:dyDescent="0.25">
      <c r="A237" s="47" t="s">
        <v>211</v>
      </c>
      <c r="B237" s="48" t="s">
        <v>5</v>
      </c>
      <c r="C237" s="46" t="s">
        <v>245</v>
      </c>
    </row>
    <row r="238" spans="1:3" ht="22.5" x14ac:dyDescent="0.25">
      <c r="A238" s="47" t="s">
        <v>217</v>
      </c>
      <c r="B238" s="48" t="s">
        <v>5</v>
      </c>
      <c r="C238" s="46" t="s">
        <v>245</v>
      </c>
    </row>
    <row r="239" spans="1:3" x14ac:dyDescent="0.25">
      <c r="A239" s="59" t="s">
        <v>247</v>
      </c>
      <c r="B239" s="57">
        <v>37</v>
      </c>
      <c r="C239" s="58"/>
    </row>
    <row r="240" spans="1:3" ht="33.75" x14ac:dyDescent="0.25">
      <c r="A240" s="47" t="s">
        <v>25</v>
      </c>
      <c r="B240" s="48" t="s">
        <v>26</v>
      </c>
      <c r="C240" s="46" t="s">
        <v>241</v>
      </c>
    </row>
    <row r="241" spans="1:3" ht="33.75" x14ac:dyDescent="0.25">
      <c r="A241" s="47" t="s">
        <v>28</v>
      </c>
      <c r="B241" s="48" t="s">
        <v>26</v>
      </c>
      <c r="C241" s="46" t="s">
        <v>241</v>
      </c>
    </row>
    <row r="242" spans="1:3" ht="33.75" x14ac:dyDescent="0.25">
      <c r="A242" s="47" t="s">
        <v>42</v>
      </c>
      <c r="B242" s="48" t="s">
        <v>26</v>
      </c>
      <c r="C242" s="46" t="s">
        <v>241</v>
      </c>
    </row>
    <row r="243" spans="1:3" ht="22.5" x14ac:dyDescent="0.25">
      <c r="A243" s="50" t="s">
        <v>57</v>
      </c>
      <c r="B243" s="48" t="s">
        <v>26</v>
      </c>
      <c r="C243" s="46" t="s">
        <v>242</v>
      </c>
    </row>
    <row r="244" spans="1:3" ht="22.5" x14ac:dyDescent="0.25">
      <c r="A244" s="50" t="s">
        <v>94</v>
      </c>
      <c r="B244" s="48" t="s">
        <v>26</v>
      </c>
      <c r="C244" s="46" t="s">
        <v>242</v>
      </c>
    </row>
    <row r="245" spans="1:3" ht="22.5" x14ac:dyDescent="0.25">
      <c r="A245" s="50" t="s">
        <v>98</v>
      </c>
      <c r="B245" s="48" t="s">
        <v>26</v>
      </c>
      <c r="C245" s="46" t="s">
        <v>242</v>
      </c>
    </row>
    <row r="246" spans="1:3" ht="33.75" x14ac:dyDescent="0.25">
      <c r="A246" s="44" t="s">
        <v>106</v>
      </c>
      <c r="B246" s="48" t="s">
        <v>26</v>
      </c>
      <c r="C246" s="46" t="s">
        <v>243</v>
      </c>
    </row>
    <row r="247" spans="1:3" ht="33.75" x14ac:dyDescent="0.25">
      <c r="A247" s="44" t="s">
        <v>112</v>
      </c>
      <c r="B247" s="48" t="s">
        <v>26</v>
      </c>
      <c r="C247" s="46" t="s">
        <v>243</v>
      </c>
    </row>
    <row r="248" spans="1:3" ht="33.75" x14ac:dyDescent="0.25">
      <c r="A248" s="44" t="s">
        <v>135</v>
      </c>
      <c r="B248" s="48" t="s">
        <v>26</v>
      </c>
      <c r="C248" s="46" t="s">
        <v>243</v>
      </c>
    </row>
    <row r="249" spans="1:3" ht="33.75" x14ac:dyDescent="0.25">
      <c r="A249" s="44" t="s">
        <v>170</v>
      </c>
      <c r="B249" s="45" t="s">
        <v>171</v>
      </c>
      <c r="C249" s="46" t="s">
        <v>244</v>
      </c>
    </row>
    <row r="250" spans="1:3" ht="33.75" x14ac:dyDescent="0.25">
      <c r="A250" s="49" t="s">
        <v>174</v>
      </c>
      <c r="B250" s="45" t="s">
        <v>171</v>
      </c>
      <c r="C250" s="46" t="s">
        <v>244</v>
      </c>
    </row>
    <row r="251" spans="1:3" ht="33.75" x14ac:dyDescent="0.25">
      <c r="A251" s="44" t="s">
        <v>183</v>
      </c>
      <c r="B251" s="45" t="s">
        <v>171</v>
      </c>
      <c r="C251" s="46" t="s">
        <v>244</v>
      </c>
    </row>
    <row r="252" spans="1:3" x14ac:dyDescent="0.25">
      <c r="A252" s="54" t="s">
        <v>247</v>
      </c>
      <c r="B252" s="55">
        <v>12</v>
      </c>
      <c r="C252" s="58"/>
    </row>
    <row r="253" spans="1:3" ht="15.75" thickBot="1" x14ac:dyDescent="0.3"/>
    <row r="254" spans="1:3" ht="15.75" thickBot="1" x14ac:dyDescent="0.3">
      <c r="A254" s="36" t="s">
        <v>460</v>
      </c>
      <c r="B254" s="37">
        <f>B252+B239+B201+B196+B187+B184+B182+B180+B178+B104+B102+B100+B97+B95+B93+B91+B86+B74+B47+B45+B43+B9+B3</f>
        <v>227</v>
      </c>
    </row>
  </sheetData>
  <autoFilter ref="A1:C1">
    <sortState ref="A3:C230">
      <sortCondition ref="B2"/>
    </sortState>
  </autoFilter>
  <pageMargins left="0" right="0" top="0.19685039370078741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A3" sqref="A3"/>
    </sheetView>
  </sheetViews>
  <sheetFormatPr defaultRowHeight="15" x14ac:dyDescent="0.25"/>
  <cols>
    <col min="1" max="1" width="27" bestFit="1" customWidth="1"/>
    <col min="2" max="2" width="45.7109375" bestFit="1" customWidth="1"/>
    <col min="3" max="3" width="25.85546875" bestFit="1" customWidth="1"/>
  </cols>
  <sheetData>
    <row r="1" spans="1:3" x14ac:dyDescent="0.25">
      <c r="A1" s="38" t="s">
        <v>248</v>
      </c>
      <c r="B1" s="38" t="s">
        <v>249</v>
      </c>
      <c r="C1" s="38" t="s">
        <v>240</v>
      </c>
    </row>
    <row r="2" spans="1:3" x14ac:dyDescent="0.25">
      <c r="A2" s="2" t="s">
        <v>253</v>
      </c>
      <c r="B2" s="2" t="s">
        <v>254</v>
      </c>
      <c r="C2" s="2" t="s">
        <v>255</v>
      </c>
    </row>
    <row r="3" spans="1:3" x14ac:dyDescent="0.25">
      <c r="A3" s="38" t="s">
        <v>247</v>
      </c>
      <c r="B3" s="38">
        <v>1</v>
      </c>
      <c r="C3" s="39"/>
    </row>
    <row r="4" spans="1:3" x14ac:dyDescent="0.25">
      <c r="A4" s="2" t="s">
        <v>250</v>
      </c>
      <c r="B4" s="2" t="s">
        <v>251</v>
      </c>
      <c r="C4" s="2" t="s">
        <v>252</v>
      </c>
    </row>
    <row r="5" spans="1:3" x14ac:dyDescent="0.25">
      <c r="A5" s="38" t="s">
        <v>247</v>
      </c>
      <c r="B5" s="38">
        <v>1</v>
      </c>
      <c r="C5" s="39"/>
    </row>
    <row r="6" spans="1:3" x14ac:dyDescent="0.25">
      <c r="A6" s="2" t="s">
        <v>256</v>
      </c>
      <c r="B6" s="2" t="s">
        <v>257</v>
      </c>
      <c r="C6" s="2" t="s">
        <v>252</v>
      </c>
    </row>
    <row r="7" spans="1:3" x14ac:dyDescent="0.25">
      <c r="A7" s="2" t="s">
        <v>258</v>
      </c>
      <c r="B7" s="2" t="s">
        <v>257</v>
      </c>
      <c r="C7" s="2" t="s">
        <v>252</v>
      </c>
    </row>
    <row r="8" spans="1:3" x14ac:dyDescent="0.25">
      <c r="A8" s="2" t="s">
        <v>259</v>
      </c>
      <c r="B8" s="2" t="s">
        <v>257</v>
      </c>
      <c r="C8" s="2" t="s">
        <v>252</v>
      </c>
    </row>
    <row r="9" spans="1:3" x14ac:dyDescent="0.25">
      <c r="A9" s="2" t="s">
        <v>260</v>
      </c>
      <c r="B9" s="2" t="s">
        <v>257</v>
      </c>
      <c r="C9" s="2" t="s">
        <v>252</v>
      </c>
    </row>
    <row r="10" spans="1:3" x14ac:dyDescent="0.25">
      <c r="A10" s="38" t="s">
        <v>247</v>
      </c>
      <c r="B10" s="38">
        <v>4</v>
      </c>
      <c r="C10" s="39"/>
    </row>
    <row r="11" spans="1:3" x14ac:dyDescent="0.25">
      <c r="A11" s="2" t="s">
        <v>261</v>
      </c>
      <c r="B11" s="2" t="s">
        <v>262</v>
      </c>
      <c r="C11" s="2" t="s">
        <v>252</v>
      </c>
    </row>
    <row r="12" spans="1:3" x14ac:dyDescent="0.25">
      <c r="A12" s="38" t="s">
        <v>247</v>
      </c>
      <c r="B12" s="40">
        <v>1</v>
      </c>
      <c r="C12" s="41"/>
    </row>
    <row r="13" spans="1:3" ht="15.75" thickBot="1" x14ac:dyDescent="0.3"/>
    <row r="14" spans="1:3" ht="15.75" thickBot="1" x14ac:dyDescent="0.3">
      <c r="A14" s="42" t="s">
        <v>460</v>
      </c>
      <c r="B14" s="43">
        <f>B12+B10+B5+B3</f>
        <v>7</v>
      </c>
    </row>
  </sheetData>
  <autoFilter ref="A1:C1">
    <sortState ref="A4:C10">
      <sortCondition ref="B3"/>
    </sortState>
  </autoFilter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"/>
  <sheetViews>
    <sheetView workbookViewId="0">
      <selection activeCell="C20" sqref="C20"/>
    </sheetView>
  </sheetViews>
  <sheetFormatPr defaultRowHeight="15" x14ac:dyDescent="0.25"/>
  <cols>
    <col min="1" max="1" width="26.42578125" customWidth="1"/>
    <col min="2" max="2" width="18.28515625" customWidth="1"/>
    <col min="3" max="3" width="18.42578125" customWidth="1"/>
  </cols>
  <sheetData>
    <row r="2" spans="1:3" x14ac:dyDescent="0.25">
      <c r="A2" s="31" t="s">
        <v>248</v>
      </c>
      <c r="B2" s="31" t="s">
        <v>249</v>
      </c>
      <c r="C2" s="31" t="s">
        <v>240</v>
      </c>
    </row>
    <row r="3" spans="1:3" x14ac:dyDescent="0.25">
      <c r="A3" s="3" t="s">
        <v>263</v>
      </c>
      <c r="B3" s="4" t="s">
        <v>264</v>
      </c>
      <c r="C3" s="4" t="s">
        <v>265</v>
      </c>
    </row>
    <row r="4" spans="1:3" x14ac:dyDescent="0.25">
      <c r="A4" s="31" t="s">
        <v>247</v>
      </c>
      <c r="B4" s="32">
        <v>1</v>
      </c>
      <c r="C4" s="33"/>
    </row>
    <row r="5" spans="1:3" x14ac:dyDescent="0.25">
      <c r="A5" s="3" t="s">
        <v>266</v>
      </c>
      <c r="B5" s="4" t="s">
        <v>267</v>
      </c>
      <c r="C5" s="4" t="s">
        <v>265</v>
      </c>
    </row>
    <row r="6" spans="1:3" x14ac:dyDescent="0.25">
      <c r="A6" s="31" t="s">
        <v>247</v>
      </c>
      <c r="B6" s="32">
        <v>1</v>
      </c>
      <c r="C6" s="33"/>
    </row>
    <row r="7" spans="1:3" x14ac:dyDescent="0.25">
      <c r="A7" s="3" t="s">
        <v>268</v>
      </c>
      <c r="B7" s="4" t="s">
        <v>269</v>
      </c>
      <c r="C7" s="4" t="s">
        <v>265</v>
      </c>
    </row>
    <row r="8" spans="1:3" x14ac:dyDescent="0.25">
      <c r="A8" s="31" t="s">
        <v>247</v>
      </c>
      <c r="B8" s="34">
        <v>1</v>
      </c>
      <c r="C8" s="35"/>
    </row>
    <row r="9" spans="1:3" ht="15.75" thickBot="1" x14ac:dyDescent="0.3"/>
    <row r="10" spans="1:3" ht="15.75" thickBot="1" x14ac:dyDescent="0.3">
      <c r="A10" s="29" t="s">
        <v>460</v>
      </c>
      <c r="B10" s="30">
        <f>B8+B6+B4</f>
        <v>3</v>
      </c>
    </row>
  </sheetData>
  <autoFilter ref="A2:C2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D26" sqref="D26"/>
    </sheetView>
  </sheetViews>
  <sheetFormatPr defaultRowHeight="15" x14ac:dyDescent="0.25"/>
  <cols>
    <col min="1" max="1" width="38.5703125" customWidth="1"/>
    <col min="2" max="2" width="35.42578125" customWidth="1"/>
    <col min="3" max="3" width="33.42578125" customWidth="1"/>
  </cols>
  <sheetData>
    <row r="1" spans="1:3" ht="15.75" x14ac:dyDescent="0.25">
      <c r="A1" s="62" t="s">
        <v>248</v>
      </c>
      <c r="B1" s="62" t="s">
        <v>249</v>
      </c>
      <c r="C1" s="62" t="s">
        <v>240</v>
      </c>
    </row>
    <row r="2" spans="1:3" x14ac:dyDescent="0.25">
      <c r="A2" s="21" t="s">
        <v>271</v>
      </c>
      <c r="B2" s="22" t="s">
        <v>281</v>
      </c>
      <c r="C2" s="22" t="s">
        <v>270</v>
      </c>
    </row>
    <row r="3" spans="1:3" x14ac:dyDescent="0.25">
      <c r="A3" s="21" t="s">
        <v>276</v>
      </c>
      <c r="B3" s="22" t="s">
        <v>281</v>
      </c>
      <c r="C3" s="22" t="s">
        <v>270</v>
      </c>
    </row>
    <row r="4" spans="1:3" x14ac:dyDescent="0.25">
      <c r="A4" s="21" t="s">
        <v>277</v>
      </c>
      <c r="B4" s="22" t="s">
        <v>281</v>
      </c>
      <c r="C4" s="22" t="s">
        <v>270</v>
      </c>
    </row>
    <row r="5" spans="1:3" x14ac:dyDescent="0.25">
      <c r="A5" s="21" t="s">
        <v>280</v>
      </c>
      <c r="B5" s="22" t="s">
        <v>281</v>
      </c>
      <c r="C5" s="22" t="s">
        <v>270</v>
      </c>
    </row>
    <row r="6" spans="1:3" x14ac:dyDescent="0.25">
      <c r="A6" s="23" t="s">
        <v>247</v>
      </c>
      <c r="B6" s="24">
        <v>4</v>
      </c>
      <c r="C6" s="24"/>
    </row>
    <row r="7" spans="1:3" x14ac:dyDescent="0.25">
      <c r="A7" s="21" t="s">
        <v>272</v>
      </c>
      <c r="B7" s="22" t="s">
        <v>282</v>
      </c>
      <c r="C7" s="22" t="s">
        <v>270</v>
      </c>
    </row>
    <row r="8" spans="1:3" x14ac:dyDescent="0.25">
      <c r="A8" s="23" t="s">
        <v>247</v>
      </c>
      <c r="B8" s="24">
        <v>1</v>
      </c>
      <c r="C8" s="24"/>
    </row>
    <row r="9" spans="1:3" x14ac:dyDescent="0.25">
      <c r="A9" s="21" t="s">
        <v>274</v>
      </c>
      <c r="B9" s="22" t="s">
        <v>284</v>
      </c>
      <c r="C9" s="22" t="s">
        <v>270</v>
      </c>
    </row>
    <row r="10" spans="1:3" x14ac:dyDescent="0.25">
      <c r="A10" s="23" t="s">
        <v>247</v>
      </c>
      <c r="B10" s="24">
        <v>1</v>
      </c>
      <c r="C10" s="24"/>
    </row>
    <row r="11" spans="1:3" x14ac:dyDescent="0.25">
      <c r="A11" s="21" t="s">
        <v>273</v>
      </c>
      <c r="B11" s="22" t="s">
        <v>283</v>
      </c>
      <c r="C11" s="22" t="s">
        <v>270</v>
      </c>
    </row>
    <row r="12" spans="1:3" x14ac:dyDescent="0.25">
      <c r="A12" s="21" t="s">
        <v>275</v>
      </c>
      <c r="B12" s="22" t="s">
        <v>283</v>
      </c>
      <c r="C12" s="22" t="s">
        <v>270</v>
      </c>
    </row>
    <row r="13" spans="1:3" x14ac:dyDescent="0.25">
      <c r="A13" s="21" t="s">
        <v>278</v>
      </c>
      <c r="B13" s="22" t="s">
        <v>283</v>
      </c>
      <c r="C13" s="22" t="s">
        <v>270</v>
      </c>
    </row>
    <row r="14" spans="1:3" x14ac:dyDescent="0.25">
      <c r="A14" s="21" t="s">
        <v>279</v>
      </c>
      <c r="B14" s="22" t="s">
        <v>283</v>
      </c>
      <c r="C14" s="22" t="s">
        <v>270</v>
      </c>
    </row>
    <row r="15" spans="1:3" x14ac:dyDescent="0.25">
      <c r="A15" s="23" t="s">
        <v>247</v>
      </c>
      <c r="B15" s="24">
        <v>4</v>
      </c>
      <c r="C15" s="24"/>
    </row>
    <row r="16" spans="1:3" ht="15.75" thickBot="1" x14ac:dyDescent="0.3"/>
    <row r="17" spans="1:2" ht="15.75" thickBot="1" x14ac:dyDescent="0.3">
      <c r="A17" s="27" t="s">
        <v>460</v>
      </c>
      <c r="B17" s="28">
        <f>B15+B10+B8+B6</f>
        <v>10</v>
      </c>
    </row>
  </sheetData>
  <autoFilter ref="A1:C1">
    <sortState ref="A2:C11">
      <sortCondition ref="B1"/>
    </sortState>
  </autoFilter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4"/>
  <sheetViews>
    <sheetView topLeftCell="A103" zoomScaleNormal="100" workbookViewId="0">
      <selection activeCell="J11" sqref="J11"/>
    </sheetView>
  </sheetViews>
  <sheetFormatPr defaultRowHeight="15" x14ac:dyDescent="0.25"/>
  <cols>
    <col min="1" max="1" width="45.85546875" bestFit="1" customWidth="1"/>
    <col min="2" max="2" width="36" bestFit="1" customWidth="1"/>
    <col min="3" max="3" width="52.5703125" customWidth="1"/>
  </cols>
  <sheetData>
    <row r="1" spans="1:3" ht="15.75" x14ac:dyDescent="0.25">
      <c r="A1" s="63" t="s">
        <v>248</v>
      </c>
      <c r="B1" s="63" t="s">
        <v>249</v>
      </c>
      <c r="C1" s="63" t="s">
        <v>240</v>
      </c>
    </row>
    <row r="2" spans="1:3" ht="29.25" customHeight="1" x14ac:dyDescent="0.25">
      <c r="A2" s="5" t="s">
        <v>330</v>
      </c>
      <c r="B2" s="8" t="s">
        <v>331</v>
      </c>
      <c r="C2" s="18" t="s">
        <v>332</v>
      </c>
    </row>
    <row r="3" spans="1:3" ht="20.100000000000001" customHeight="1" x14ac:dyDescent="0.25">
      <c r="A3" s="5" t="s">
        <v>429</v>
      </c>
      <c r="B3" s="6" t="s">
        <v>331</v>
      </c>
      <c r="C3" s="18" t="s">
        <v>270</v>
      </c>
    </row>
    <row r="4" spans="1:3" ht="20.100000000000001" customHeight="1" x14ac:dyDescent="0.25">
      <c r="A4" s="5" t="s">
        <v>390</v>
      </c>
      <c r="B4" s="6" t="s">
        <v>331</v>
      </c>
      <c r="C4" s="18" t="s">
        <v>391</v>
      </c>
    </row>
    <row r="5" spans="1:3" ht="20.100000000000001" customHeight="1" x14ac:dyDescent="0.25">
      <c r="A5" s="15" t="s">
        <v>247</v>
      </c>
      <c r="B5" s="11">
        <v>3</v>
      </c>
      <c r="C5" s="12"/>
    </row>
    <row r="6" spans="1:3" ht="20.100000000000001" customHeight="1" x14ac:dyDescent="0.25">
      <c r="A6" s="5" t="s">
        <v>290</v>
      </c>
      <c r="B6" s="8" t="s">
        <v>291</v>
      </c>
      <c r="C6" s="18" t="s">
        <v>292</v>
      </c>
    </row>
    <row r="7" spans="1:3" ht="20.100000000000001" customHeight="1" x14ac:dyDescent="0.25">
      <c r="A7" s="5" t="s">
        <v>293</v>
      </c>
      <c r="B7" s="8" t="s">
        <v>291</v>
      </c>
      <c r="C7" s="18" t="s">
        <v>294</v>
      </c>
    </row>
    <row r="8" spans="1:3" ht="20.100000000000001" customHeight="1" x14ac:dyDescent="0.25">
      <c r="A8" s="5" t="s">
        <v>309</v>
      </c>
      <c r="B8" s="6" t="s">
        <v>291</v>
      </c>
      <c r="C8" s="18" t="s">
        <v>310</v>
      </c>
    </row>
    <row r="9" spans="1:3" ht="20.100000000000001" customHeight="1" x14ac:dyDescent="0.25">
      <c r="A9" s="5" t="s">
        <v>311</v>
      </c>
      <c r="B9" s="8" t="s">
        <v>291</v>
      </c>
      <c r="C9" s="18" t="s">
        <v>312</v>
      </c>
    </row>
    <row r="10" spans="1:3" ht="20.100000000000001" customHeight="1" x14ac:dyDescent="0.25">
      <c r="A10" s="7" t="s">
        <v>333</v>
      </c>
      <c r="B10" s="8" t="s">
        <v>291</v>
      </c>
      <c r="C10" s="18" t="s">
        <v>334</v>
      </c>
    </row>
    <row r="11" spans="1:3" ht="20.100000000000001" customHeight="1" x14ac:dyDescent="0.25">
      <c r="A11" s="5" t="s">
        <v>335</v>
      </c>
      <c r="B11" s="6" t="s">
        <v>291</v>
      </c>
      <c r="C11" s="18" t="s">
        <v>323</v>
      </c>
    </row>
    <row r="12" spans="1:3" ht="20.100000000000001" customHeight="1" x14ac:dyDescent="0.25">
      <c r="A12" s="5" t="s">
        <v>354</v>
      </c>
      <c r="B12" s="6" t="s">
        <v>291</v>
      </c>
      <c r="C12" s="18" t="s">
        <v>334</v>
      </c>
    </row>
    <row r="13" spans="1:3" ht="20.100000000000001" customHeight="1" x14ac:dyDescent="0.25">
      <c r="A13" s="5" t="s">
        <v>368</v>
      </c>
      <c r="B13" s="6" t="s">
        <v>291</v>
      </c>
      <c r="C13" s="18" t="s">
        <v>369</v>
      </c>
    </row>
    <row r="14" spans="1:3" ht="20.100000000000001" customHeight="1" x14ac:dyDescent="0.25">
      <c r="A14" s="5" t="s">
        <v>381</v>
      </c>
      <c r="B14" s="6" t="s">
        <v>291</v>
      </c>
      <c r="C14" s="18" t="s">
        <v>382</v>
      </c>
    </row>
    <row r="15" spans="1:3" ht="20.100000000000001" customHeight="1" x14ac:dyDescent="0.25">
      <c r="A15" s="5" t="s">
        <v>397</v>
      </c>
      <c r="B15" s="6" t="s">
        <v>291</v>
      </c>
      <c r="C15" s="18" t="s">
        <v>398</v>
      </c>
    </row>
    <row r="16" spans="1:3" ht="20.100000000000001" customHeight="1" x14ac:dyDescent="0.25">
      <c r="A16" s="5" t="s">
        <v>414</v>
      </c>
      <c r="B16" s="6" t="s">
        <v>291</v>
      </c>
      <c r="C16" s="18" t="s">
        <v>415</v>
      </c>
    </row>
    <row r="17" spans="1:3" ht="20.100000000000001" customHeight="1" x14ac:dyDescent="0.25">
      <c r="A17" s="5" t="s">
        <v>416</v>
      </c>
      <c r="B17" s="6" t="s">
        <v>291</v>
      </c>
      <c r="C17" s="18" t="s">
        <v>417</v>
      </c>
    </row>
    <row r="18" spans="1:3" ht="20.100000000000001" customHeight="1" x14ac:dyDescent="0.25">
      <c r="A18" s="5" t="s">
        <v>427</v>
      </c>
      <c r="B18" s="6" t="s">
        <v>291</v>
      </c>
      <c r="C18" s="18" t="s">
        <v>428</v>
      </c>
    </row>
    <row r="19" spans="1:3" ht="20.100000000000001" customHeight="1" x14ac:dyDescent="0.25">
      <c r="A19" s="9" t="s">
        <v>430</v>
      </c>
      <c r="B19" s="10" t="s">
        <v>291</v>
      </c>
      <c r="C19" s="19" t="s">
        <v>403</v>
      </c>
    </row>
    <row r="20" spans="1:3" ht="20.100000000000001" customHeight="1" x14ac:dyDescent="0.25">
      <c r="A20" s="5" t="s">
        <v>431</v>
      </c>
      <c r="B20" s="6" t="s">
        <v>291</v>
      </c>
      <c r="C20" s="18" t="s">
        <v>351</v>
      </c>
    </row>
    <row r="21" spans="1:3" ht="20.100000000000001" customHeight="1" x14ac:dyDescent="0.25">
      <c r="A21" s="5" t="s">
        <v>437</v>
      </c>
      <c r="B21" s="6" t="s">
        <v>291</v>
      </c>
      <c r="C21" s="18" t="s">
        <v>382</v>
      </c>
    </row>
    <row r="22" spans="1:3" ht="20.100000000000001" customHeight="1" x14ac:dyDescent="0.25">
      <c r="A22" s="9" t="s">
        <v>440</v>
      </c>
      <c r="B22" s="10" t="s">
        <v>291</v>
      </c>
      <c r="C22" s="19" t="s">
        <v>398</v>
      </c>
    </row>
    <row r="23" spans="1:3" ht="28.5" customHeight="1" x14ac:dyDescent="0.25">
      <c r="A23" s="5" t="s">
        <v>455</v>
      </c>
      <c r="B23" s="6" t="s">
        <v>291</v>
      </c>
      <c r="C23" s="18" t="s">
        <v>353</v>
      </c>
    </row>
    <row r="24" spans="1:3" ht="20.100000000000001" customHeight="1" x14ac:dyDescent="0.25">
      <c r="A24" s="5" t="s">
        <v>445</v>
      </c>
      <c r="B24" s="6" t="s">
        <v>291</v>
      </c>
      <c r="C24" s="18" t="s">
        <v>446</v>
      </c>
    </row>
    <row r="25" spans="1:3" ht="20.100000000000001" customHeight="1" x14ac:dyDescent="0.25">
      <c r="A25" s="15" t="s">
        <v>247</v>
      </c>
      <c r="B25" s="11">
        <v>19</v>
      </c>
      <c r="C25" s="12"/>
    </row>
    <row r="26" spans="1:3" ht="20.100000000000001" customHeight="1" x14ac:dyDescent="0.25">
      <c r="A26" s="5" t="s">
        <v>321</v>
      </c>
      <c r="B26" s="6" t="s">
        <v>322</v>
      </c>
      <c r="C26" s="18" t="s">
        <v>323</v>
      </c>
    </row>
    <row r="27" spans="1:3" ht="20.100000000000001" customHeight="1" x14ac:dyDescent="0.25">
      <c r="A27" s="5" t="s">
        <v>422</v>
      </c>
      <c r="B27" s="6" t="s">
        <v>322</v>
      </c>
      <c r="C27" s="18" t="s">
        <v>423</v>
      </c>
    </row>
    <row r="28" spans="1:3" ht="20.100000000000001" customHeight="1" x14ac:dyDescent="0.25">
      <c r="A28" s="15" t="s">
        <v>247</v>
      </c>
      <c r="B28" s="11">
        <v>2</v>
      </c>
      <c r="C28" s="12"/>
    </row>
    <row r="29" spans="1:3" ht="20.100000000000001" customHeight="1" x14ac:dyDescent="0.25">
      <c r="A29" s="5" t="s">
        <v>313</v>
      </c>
      <c r="B29" s="6" t="s">
        <v>314</v>
      </c>
      <c r="C29" s="18" t="s">
        <v>315</v>
      </c>
    </row>
    <row r="30" spans="1:3" ht="20.100000000000001" customHeight="1" x14ac:dyDescent="0.25">
      <c r="A30" s="15" t="s">
        <v>247</v>
      </c>
      <c r="B30" s="11">
        <v>1</v>
      </c>
      <c r="C30" s="12"/>
    </row>
    <row r="31" spans="1:3" ht="20.100000000000001" customHeight="1" x14ac:dyDescent="0.25">
      <c r="A31" s="5" t="s">
        <v>360</v>
      </c>
      <c r="B31" s="6" t="s">
        <v>361</v>
      </c>
      <c r="C31" s="18" t="s">
        <v>362</v>
      </c>
    </row>
    <row r="32" spans="1:3" ht="20.100000000000001" customHeight="1" x14ac:dyDescent="0.25">
      <c r="A32" s="5" t="s">
        <v>436</v>
      </c>
      <c r="B32" s="6" t="s">
        <v>361</v>
      </c>
      <c r="C32" s="18" t="s">
        <v>332</v>
      </c>
    </row>
    <row r="33" spans="1:3" ht="20.100000000000001" customHeight="1" x14ac:dyDescent="0.25">
      <c r="A33" s="15" t="s">
        <v>247</v>
      </c>
      <c r="B33" s="11">
        <v>2</v>
      </c>
      <c r="C33" s="12"/>
    </row>
    <row r="34" spans="1:3" ht="20.100000000000001" customHeight="1" x14ac:dyDescent="0.25">
      <c r="A34" s="5" t="s">
        <v>285</v>
      </c>
      <c r="B34" s="6" t="s">
        <v>286</v>
      </c>
      <c r="C34" s="18" t="s">
        <v>287</v>
      </c>
    </row>
    <row r="35" spans="1:3" ht="20.100000000000001" customHeight="1" x14ac:dyDescent="0.25">
      <c r="A35" s="5" t="s">
        <v>288</v>
      </c>
      <c r="B35" s="6" t="s">
        <v>286</v>
      </c>
      <c r="C35" s="18" t="s">
        <v>289</v>
      </c>
    </row>
    <row r="36" spans="1:3" ht="20.100000000000001" customHeight="1" x14ac:dyDescent="0.25">
      <c r="A36" s="5" t="s">
        <v>300</v>
      </c>
      <c r="B36" s="6" t="s">
        <v>286</v>
      </c>
      <c r="C36" s="18" t="s">
        <v>301</v>
      </c>
    </row>
    <row r="37" spans="1:3" ht="20.100000000000001" customHeight="1" x14ac:dyDescent="0.25">
      <c r="A37" s="5" t="s">
        <v>303</v>
      </c>
      <c r="B37" s="6" t="s">
        <v>286</v>
      </c>
      <c r="C37" s="18" t="s">
        <v>304</v>
      </c>
    </row>
    <row r="38" spans="1:3" ht="20.100000000000001" customHeight="1" x14ac:dyDescent="0.25">
      <c r="A38" s="5" t="s">
        <v>305</v>
      </c>
      <c r="B38" s="6" t="s">
        <v>286</v>
      </c>
      <c r="C38" s="18" t="s">
        <v>306</v>
      </c>
    </row>
    <row r="39" spans="1:3" ht="20.100000000000001" customHeight="1" x14ac:dyDescent="0.25">
      <c r="A39" s="5" t="s">
        <v>316</v>
      </c>
      <c r="B39" s="6" t="s">
        <v>286</v>
      </c>
      <c r="C39" s="18" t="s">
        <v>317</v>
      </c>
    </row>
    <row r="40" spans="1:3" ht="20.100000000000001" customHeight="1" x14ac:dyDescent="0.25">
      <c r="A40" s="5" t="s">
        <v>328</v>
      </c>
      <c r="B40" s="6" t="s">
        <v>286</v>
      </c>
      <c r="C40" s="18" t="s">
        <v>329</v>
      </c>
    </row>
    <row r="41" spans="1:3" ht="20.100000000000001" customHeight="1" x14ac:dyDescent="0.25">
      <c r="A41" s="5" t="s">
        <v>343</v>
      </c>
      <c r="B41" s="6" t="s">
        <v>286</v>
      </c>
      <c r="C41" s="18" t="s">
        <v>320</v>
      </c>
    </row>
    <row r="42" spans="1:3" ht="27" customHeight="1" x14ac:dyDescent="0.25">
      <c r="A42" s="5" t="s">
        <v>346</v>
      </c>
      <c r="B42" s="6" t="s">
        <v>286</v>
      </c>
      <c r="C42" s="18" t="s">
        <v>347</v>
      </c>
    </row>
    <row r="43" spans="1:3" ht="20.100000000000001" customHeight="1" x14ac:dyDescent="0.25">
      <c r="A43" s="5" t="s">
        <v>363</v>
      </c>
      <c r="B43" s="6" t="s">
        <v>286</v>
      </c>
      <c r="C43" s="18" t="s">
        <v>364</v>
      </c>
    </row>
    <row r="44" spans="1:3" ht="20.100000000000001" customHeight="1" x14ac:dyDescent="0.25">
      <c r="A44" s="5" t="s">
        <v>366</v>
      </c>
      <c r="B44" s="6" t="s">
        <v>286</v>
      </c>
      <c r="C44" s="18" t="s">
        <v>367</v>
      </c>
    </row>
    <row r="45" spans="1:3" ht="20.100000000000001" customHeight="1" x14ac:dyDescent="0.25">
      <c r="A45" s="5" t="s">
        <v>371</v>
      </c>
      <c r="B45" s="6" t="s">
        <v>286</v>
      </c>
      <c r="C45" s="18" t="s">
        <v>372</v>
      </c>
    </row>
    <row r="46" spans="1:3" ht="20.100000000000001" customHeight="1" x14ac:dyDescent="0.25">
      <c r="A46" s="5" t="s">
        <v>373</v>
      </c>
      <c r="B46" s="6" t="s">
        <v>286</v>
      </c>
      <c r="C46" s="18" t="s">
        <v>374</v>
      </c>
    </row>
    <row r="47" spans="1:3" ht="20.100000000000001" customHeight="1" x14ac:dyDescent="0.25">
      <c r="A47" s="5" t="s">
        <v>375</v>
      </c>
      <c r="B47" s="6" t="s">
        <v>286</v>
      </c>
      <c r="C47" s="18" t="s">
        <v>376</v>
      </c>
    </row>
    <row r="48" spans="1:3" ht="20.100000000000001" customHeight="1" x14ac:dyDescent="0.25">
      <c r="A48" s="5" t="s">
        <v>377</v>
      </c>
      <c r="B48" s="6" t="s">
        <v>286</v>
      </c>
      <c r="C48" s="18" t="s">
        <v>378</v>
      </c>
    </row>
    <row r="49" spans="1:3" ht="20.100000000000001" customHeight="1" x14ac:dyDescent="0.25">
      <c r="A49" s="5" t="s">
        <v>379</v>
      </c>
      <c r="B49" s="6" t="s">
        <v>286</v>
      </c>
      <c r="C49" s="18" t="s">
        <v>380</v>
      </c>
    </row>
    <row r="50" spans="1:3" ht="20.100000000000001" customHeight="1" x14ac:dyDescent="0.25">
      <c r="A50" s="5" t="s">
        <v>383</v>
      </c>
      <c r="B50" s="6" t="s">
        <v>286</v>
      </c>
      <c r="C50" s="18" t="s">
        <v>353</v>
      </c>
    </row>
    <row r="51" spans="1:3" ht="20.100000000000001" customHeight="1" x14ac:dyDescent="0.25">
      <c r="A51" s="5" t="s">
        <v>384</v>
      </c>
      <c r="B51" s="6" t="s">
        <v>286</v>
      </c>
      <c r="C51" s="18" t="s">
        <v>385</v>
      </c>
    </row>
    <row r="52" spans="1:3" ht="20.100000000000001" customHeight="1" x14ac:dyDescent="0.25">
      <c r="A52" s="5" t="s">
        <v>386</v>
      </c>
      <c r="B52" s="6" t="s">
        <v>286</v>
      </c>
      <c r="C52" s="18" t="s">
        <v>387</v>
      </c>
    </row>
    <row r="53" spans="1:3" ht="20.100000000000001" customHeight="1" x14ac:dyDescent="0.25">
      <c r="A53" s="5" t="s">
        <v>388</v>
      </c>
      <c r="B53" s="6" t="s">
        <v>286</v>
      </c>
      <c r="C53" s="18" t="s">
        <v>389</v>
      </c>
    </row>
    <row r="54" spans="1:3" ht="20.100000000000001" customHeight="1" x14ac:dyDescent="0.25">
      <c r="A54" s="5" t="s">
        <v>392</v>
      </c>
      <c r="B54" s="6" t="s">
        <v>286</v>
      </c>
      <c r="C54" s="18" t="s">
        <v>380</v>
      </c>
    </row>
    <row r="55" spans="1:3" ht="20.100000000000001" customHeight="1" x14ac:dyDescent="0.25">
      <c r="A55" s="5" t="s">
        <v>393</v>
      </c>
      <c r="B55" s="6" t="s">
        <v>286</v>
      </c>
      <c r="C55" s="18" t="s">
        <v>394</v>
      </c>
    </row>
    <row r="56" spans="1:3" ht="20.100000000000001" customHeight="1" x14ac:dyDescent="0.25">
      <c r="A56" s="5" t="s">
        <v>399</v>
      </c>
      <c r="B56" s="6" t="s">
        <v>286</v>
      </c>
      <c r="C56" s="18" t="s">
        <v>323</v>
      </c>
    </row>
    <row r="57" spans="1:3" ht="20.100000000000001" customHeight="1" x14ac:dyDescent="0.25">
      <c r="A57" s="5" t="s">
        <v>400</v>
      </c>
      <c r="B57" s="6" t="s">
        <v>286</v>
      </c>
      <c r="C57" s="18" t="s">
        <v>401</v>
      </c>
    </row>
    <row r="58" spans="1:3" ht="20.100000000000001" customHeight="1" x14ac:dyDescent="0.25">
      <c r="A58" s="5" t="s">
        <v>408</v>
      </c>
      <c r="B58" s="6" t="s">
        <v>286</v>
      </c>
      <c r="C58" s="18" t="s">
        <v>394</v>
      </c>
    </row>
    <row r="59" spans="1:3" ht="20.100000000000001" customHeight="1" x14ac:dyDescent="0.25">
      <c r="A59" s="5" t="s">
        <v>410</v>
      </c>
      <c r="B59" s="6" t="s">
        <v>286</v>
      </c>
      <c r="C59" s="18" t="s">
        <v>353</v>
      </c>
    </row>
    <row r="60" spans="1:3" ht="20.100000000000001" customHeight="1" x14ac:dyDescent="0.25">
      <c r="A60" s="9" t="s">
        <v>411</v>
      </c>
      <c r="B60" s="10" t="s">
        <v>286</v>
      </c>
      <c r="C60" s="19" t="s">
        <v>396</v>
      </c>
    </row>
    <row r="61" spans="1:3" ht="20.100000000000001" customHeight="1" x14ac:dyDescent="0.25">
      <c r="A61" s="5" t="s">
        <v>412</v>
      </c>
      <c r="B61" s="6" t="s">
        <v>286</v>
      </c>
      <c r="C61" s="18" t="s">
        <v>413</v>
      </c>
    </row>
    <row r="62" spans="1:3" ht="20.100000000000001" customHeight="1" x14ac:dyDescent="0.25">
      <c r="A62" s="9" t="s">
        <v>432</v>
      </c>
      <c r="B62" s="10" t="s">
        <v>286</v>
      </c>
      <c r="C62" s="19" t="s">
        <v>433</v>
      </c>
    </row>
    <row r="63" spans="1:3" ht="20.100000000000001" customHeight="1" x14ac:dyDescent="0.25">
      <c r="A63" s="5" t="s">
        <v>434</v>
      </c>
      <c r="B63" s="6" t="s">
        <v>286</v>
      </c>
      <c r="C63" s="18" t="s">
        <v>387</v>
      </c>
    </row>
    <row r="64" spans="1:3" ht="20.100000000000001" customHeight="1" x14ac:dyDescent="0.25">
      <c r="A64" s="5" t="s">
        <v>451</v>
      </c>
      <c r="B64" s="6" t="s">
        <v>286</v>
      </c>
      <c r="C64" s="18" t="s">
        <v>452</v>
      </c>
    </row>
    <row r="65" spans="1:3" ht="20.100000000000001" customHeight="1" x14ac:dyDescent="0.25">
      <c r="A65" s="5" t="s">
        <v>456</v>
      </c>
      <c r="B65" s="6" t="s">
        <v>286</v>
      </c>
      <c r="C65" s="18" t="s">
        <v>356</v>
      </c>
    </row>
    <row r="66" spans="1:3" ht="20.100000000000001" customHeight="1" x14ac:dyDescent="0.25">
      <c r="A66" s="5" t="s">
        <v>457</v>
      </c>
      <c r="B66" s="6" t="s">
        <v>286</v>
      </c>
      <c r="C66" s="18" t="s">
        <v>315</v>
      </c>
    </row>
    <row r="67" spans="1:3" ht="20.100000000000001" customHeight="1" x14ac:dyDescent="0.25">
      <c r="A67" s="5" t="s">
        <v>395</v>
      </c>
      <c r="B67" s="6" t="s">
        <v>458</v>
      </c>
      <c r="C67" s="19" t="s">
        <v>396</v>
      </c>
    </row>
    <row r="68" spans="1:3" ht="20.100000000000001" customHeight="1" x14ac:dyDescent="0.25">
      <c r="A68" s="15" t="s">
        <v>247</v>
      </c>
      <c r="B68" s="11">
        <v>34</v>
      </c>
      <c r="C68" s="13"/>
    </row>
    <row r="69" spans="1:3" ht="20.100000000000001" customHeight="1" x14ac:dyDescent="0.25">
      <c r="A69" s="5" t="s">
        <v>318</v>
      </c>
      <c r="B69" s="6" t="s">
        <v>319</v>
      </c>
      <c r="C69" s="18" t="s">
        <v>320</v>
      </c>
    </row>
    <row r="70" spans="1:3" ht="20.100000000000001" customHeight="1" x14ac:dyDescent="0.25">
      <c r="A70" s="5" t="s">
        <v>336</v>
      </c>
      <c r="B70" s="6" t="s">
        <v>319</v>
      </c>
      <c r="C70" s="18" t="s">
        <v>337</v>
      </c>
    </row>
    <row r="71" spans="1:3" ht="20.100000000000001" customHeight="1" x14ac:dyDescent="0.25">
      <c r="A71" s="5" t="s">
        <v>352</v>
      </c>
      <c r="B71" s="6" t="s">
        <v>319</v>
      </c>
      <c r="C71" s="18" t="s">
        <v>353</v>
      </c>
    </row>
    <row r="72" spans="1:3" ht="20.100000000000001" customHeight="1" x14ac:dyDescent="0.25">
      <c r="A72" s="15" t="s">
        <v>247</v>
      </c>
      <c r="B72" s="11">
        <v>3</v>
      </c>
      <c r="C72" s="12"/>
    </row>
    <row r="73" spans="1:3" ht="20.100000000000001" customHeight="1" x14ac:dyDescent="0.25">
      <c r="A73" s="5" t="s">
        <v>297</v>
      </c>
      <c r="B73" s="6" t="s">
        <v>298</v>
      </c>
      <c r="C73" s="18" t="s">
        <v>299</v>
      </c>
    </row>
    <row r="74" spans="1:3" ht="20.100000000000001" customHeight="1" x14ac:dyDescent="0.25">
      <c r="A74" s="5" t="s">
        <v>302</v>
      </c>
      <c r="B74" s="6" t="s">
        <v>298</v>
      </c>
      <c r="C74" s="18" t="s">
        <v>287</v>
      </c>
    </row>
    <row r="75" spans="1:3" ht="20.100000000000001" customHeight="1" x14ac:dyDescent="0.25">
      <c r="A75" s="16" t="s">
        <v>326</v>
      </c>
      <c r="B75" s="17" t="s">
        <v>298</v>
      </c>
      <c r="C75" s="20" t="s">
        <v>327</v>
      </c>
    </row>
    <row r="76" spans="1:3" ht="20.100000000000001" customHeight="1" x14ac:dyDescent="0.25">
      <c r="A76" s="5" t="s">
        <v>348</v>
      </c>
      <c r="B76" s="6" t="s">
        <v>298</v>
      </c>
      <c r="C76" s="18" t="s">
        <v>349</v>
      </c>
    </row>
    <row r="77" spans="1:3" ht="20.100000000000001" customHeight="1" x14ac:dyDescent="0.25">
      <c r="A77" s="5" t="s">
        <v>350</v>
      </c>
      <c r="B77" s="6" t="s">
        <v>298</v>
      </c>
      <c r="C77" s="18" t="s">
        <v>351</v>
      </c>
    </row>
    <row r="78" spans="1:3" ht="20.100000000000001" customHeight="1" x14ac:dyDescent="0.25">
      <c r="A78" s="5" t="s">
        <v>355</v>
      </c>
      <c r="B78" s="6" t="s">
        <v>298</v>
      </c>
      <c r="C78" s="18" t="s">
        <v>356</v>
      </c>
    </row>
    <row r="79" spans="1:3" ht="20.100000000000001" customHeight="1" x14ac:dyDescent="0.25">
      <c r="A79" s="5" t="s">
        <v>365</v>
      </c>
      <c r="B79" s="6" t="s">
        <v>298</v>
      </c>
      <c r="C79" s="18" t="s">
        <v>349</v>
      </c>
    </row>
    <row r="80" spans="1:3" ht="20.100000000000001" customHeight="1" x14ac:dyDescent="0.25">
      <c r="A80" s="5" t="s">
        <v>370</v>
      </c>
      <c r="B80" s="6" t="s">
        <v>298</v>
      </c>
      <c r="C80" s="18" t="s">
        <v>353</v>
      </c>
    </row>
    <row r="81" spans="1:3" ht="20.100000000000001" customHeight="1" x14ac:dyDescent="0.25">
      <c r="A81" s="5" t="s">
        <v>404</v>
      </c>
      <c r="B81" s="6" t="s">
        <v>298</v>
      </c>
      <c r="C81" s="18" t="s">
        <v>347</v>
      </c>
    </row>
    <row r="82" spans="1:3" ht="20.100000000000001" customHeight="1" x14ac:dyDescent="0.25">
      <c r="A82" s="5" t="s">
        <v>407</v>
      </c>
      <c r="B82" s="6" t="s">
        <v>298</v>
      </c>
      <c r="C82" s="18" t="s">
        <v>289</v>
      </c>
    </row>
    <row r="83" spans="1:3" ht="20.100000000000001" customHeight="1" x14ac:dyDescent="0.25">
      <c r="A83" s="5" t="s">
        <v>409</v>
      </c>
      <c r="B83" s="6" t="s">
        <v>298</v>
      </c>
      <c r="C83" s="18" t="s">
        <v>289</v>
      </c>
    </row>
    <row r="84" spans="1:3" ht="20.100000000000001" customHeight="1" x14ac:dyDescent="0.25">
      <c r="A84" s="5" t="s">
        <v>421</v>
      </c>
      <c r="B84" s="6" t="s">
        <v>298</v>
      </c>
      <c r="C84" s="18" t="s">
        <v>337</v>
      </c>
    </row>
    <row r="85" spans="1:3" ht="20.100000000000001" customHeight="1" x14ac:dyDescent="0.25">
      <c r="A85" s="5" t="s">
        <v>453</v>
      </c>
      <c r="B85" s="6" t="s">
        <v>298</v>
      </c>
      <c r="C85" s="18" t="s">
        <v>351</v>
      </c>
    </row>
    <row r="86" spans="1:3" ht="20.100000000000001" customHeight="1" x14ac:dyDescent="0.25">
      <c r="A86" s="9" t="s">
        <v>402</v>
      </c>
      <c r="B86" s="10" t="s">
        <v>298</v>
      </c>
      <c r="C86" s="19" t="s">
        <v>403</v>
      </c>
    </row>
    <row r="87" spans="1:3" ht="20.100000000000001" customHeight="1" x14ac:dyDescent="0.25">
      <c r="A87" s="5" t="s">
        <v>426</v>
      </c>
      <c r="B87" s="6" t="s">
        <v>298</v>
      </c>
      <c r="C87" s="18" t="s">
        <v>289</v>
      </c>
    </row>
    <row r="88" spans="1:3" ht="20.100000000000001" customHeight="1" x14ac:dyDescent="0.25">
      <c r="A88" s="15" t="s">
        <v>247</v>
      </c>
      <c r="B88" s="11">
        <v>15</v>
      </c>
      <c r="C88" s="12"/>
    </row>
    <row r="89" spans="1:3" ht="20.100000000000001" customHeight="1" x14ac:dyDescent="0.25">
      <c r="A89" s="5" t="s">
        <v>340</v>
      </c>
      <c r="B89" s="6" t="s">
        <v>341</v>
      </c>
      <c r="C89" s="18" t="s">
        <v>342</v>
      </c>
    </row>
    <row r="90" spans="1:3" ht="20.100000000000001" customHeight="1" x14ac:dyDescent="0.25">
      <c r="A90" s="15" t="s">
        <v>247</v>
      </c>
      <c r="B90" s="11">
        <v>1</v>
      </c>
      <c r="C90" s="12"/>
    </row>
    <row r="91" spans="1:3" ht="20.100000000000001" customHeight="1" x14ac:dyDescent="0.25">
      <c r="A91" s="5" t="s">
        <v>357</v>
      </c>
      <c r="B91" s="6" t="s">
        <v>358</v>
      </c>
      <c r="C91" s="18" t="s">
        <v>359</v>
      </c>
    </row>
    <row r="92" spans="1:3" ht="20.100000000000001" customHeight="1" x14ac:dyDescent="0.25">
      <c r="A92" s="15" t="s">
        <v>247</v>
      </c>
      <c r="B92" s="11">
        <v>1</v>
      </c>
      <c r="C92" s="14"/>
    </row>
    <row r="93" spans="1:3" ht="20.100000000000001" customHeight="1" x14ac:dyDescent="0.25">
      <c r="A93" s="5" t="s">
        <v>295</v>
      </c>
      <c r="B93" s="6" t="s">
        <v>296</v>
      </c>
      <c r="C93" s="18" t="s">
        <v>342</v>
      </c>
    </row>
    <row r="94" spans="1:3" ht="33" customHeight="1" x14ac:dyDescent="0.25">
      <c r="A94" s="5" t="s">
        <v>307</v>
      </c>
      <c r="B94" s="6" t="s">
        <v>296</v>
      </c>
      <c r="C94" s="18" t="s">
        <v>308</v>
      </c>
    </row>
    <row r="95" spans="1:3" ht="20.100000000000001" customHeight="1" x14ac:dyDescent="0.25">
      <c r="A95" s="9" t="s">
        <v>324</v>
      </c>
      <c r="B95" s="10" t="s">
        <v>296</v>
      </c>
      <c r="C95" s="19" t="s">
        <v>325</v>
      </c>
    </row>
    <row r="96" spans="1:3" ht="20.100000000000001" customHeight="1" x14ac:dyDescent="0.25">
      <c r="A96" s="5" t="s">
        <v>405</v>
      </c>
      <c r="B96" s="6" t="s">
        <v>296</v>
      </c>
      <c r="C96" s="18" t="s">
        <v>406</v>
      </c>
    </row>
    <row r="97" spans="1:3" ht="20.100000000000001" customHeight="1" x14ac:dyDescent="0.25">
      <c r="A97" s="5" t="s">
        <v>419</v>
      </c>
      <c r="B97" s="6" t="s">
        <v>296</v>
      </c>
      <c r="C97" s="18" t="s">
        <v>420</v>
      </c>
    </row>
    <row r="98" spans="1:3" ht="20.100000000000001" customHeight="1" x14ac:dyDescent="0.25">
      <c r="A98" s="5" t="s">
        <v>424</v>
      </c>
      <c r="B98" s="6" t="s">
        <v>296</v>
      </c>
      <c r="C98" s="18" t="s">
        <v>425</v>
      </c>
    </row>
    <row r="99" spans="1:3" ht="20.100000000000001" customHeight="1" x14ac:dyDescent="0.25">
      <c r="A99" s="5" t="s">
        <v>435</v>
      </c>
      <c r="B99" s="6" t="s">
        <v>296</v>
      </c>
      <c r="C99" s="18" t="s">
        <v>425</v>
      </c>
    </row>
    <row r="100" spans="1:3" ht="20.100000000000001" customHeight="1" x14ac:dyDescent="0.25">
      <c r="A100" s="5" t="s">
        <v>441</v>
      </c>
      <c r="B100" s="6" t="s">
        <v>296</v>
      </c>
      <c r="C100" s="18" t="s">
        <v>387</v>
      </c>
    </row>
    <row r="101" spans="1:3" ht="20.100000000000001" customHeight="1" x14ac:dyDescent="0.25">
      <c r="A101" s="5" t="s">
        <v>442</v>
      </c>
      <c r="B101" s="6" t="s">
        <v>296</v>
      </c>
      <c r="C101" s="18" t="s">
        <v>443</v>
      </c>
    </row>
    <row r="102" spans="1:3" ht="20.100000000000001" customHeight="1" x14ac:dyDescent="0.25">
      <c r="A102" s="5" t="s">
        <v>454</v>
      </c>
      <c r="B102" s="6" t="s">
        <v>296</v>
      </c>
      <c r="C102" s="18" t="s">
        <v>320</v>
      </c>
    </row>
    <row r="103" spans="1:3" ht="20.100000000000001" customHeight="1" x14ac:dyDescent="0.25">
      <c r="A103" s="5" t="s">
        <v>344</v>
      </c>
      <c r="B103" s="6" t="s">
        <v>459</v>
      </c>
      <c r="C103" s="18" t="s">
        <v>345</v>
      </c>
    </row>
    <row r="104" spans="1:3" ht="20.100000000000001" customHeight="1" x14ac:dyDescent="0.25">
      <c r="A104" s="5" t="s">
        <v>418</v>
      </c>
      <c r="B104" s="6" t="s">
        <v>459</v>
      </c>
      <c r="C104" s="18" t="s">
        <v>353</v>
      </c>
    </row>
    <row r="105" spans="1:3" ht="20.100000000000001" customHeight="1" x14ac:dyDescent="0.25">
      <c r="A105" s="5" t="s">
        <v>438</v>
      </c>
      <c r="B105" s="6" t="s">
        <v>459</v>
      </c>
      <c r="C105" s="18" t="s">
        <v>439</v>
      </c>
    </row>
    <row r="106" spans="1:3" ht="20.100000000000001" customHeight="1" x14ac:dyDescent="0.25">
      <c r="A106" s="5" t="s">
        <v>444</v>
      </c>
      <c r="B106" s="6" t="s">
        <v>459</v>
      </c>
      <c r="C106" s="19" t="s">
        <v>398</v>
      </c>
    </row>
    <row r="107" spans="1:3" ht="20.100000000000001" customHeight="1" x14ac:dyDescent="0.25">
      <c r="A107" s="5" t="s">
        <v>338</v>
      </c>
      <c r="B107" s="6" t="s">
        <v>459</v>
      </c>
      <c r="C107" s="18" t="s">
        <v>339</v>
      </c>
    </row>
    <row r="108" spans="1:3" ht="20.100000000000001" customHeight="1" x14ac:dyDescent="0.25">
      <c r="A108" s="15" t="s">
        <v>247</v>
      </c>
      <c r="B108" s="11">
        <v>15</v>
      </c>
      <c r="C108" s="14"/>
    </row>
    <row r="109" spans="1:3" ht="20.100000000000001" customHeight="1" x14ac:dyDescent="0.25">
      <c r="A109" s="5" t="s">
        <v>447</v>
      </c>
      <c r="B109" s="6" t="s">
        <v>448</v>
      </c>
      <c r="C109" s="18" t="s">
        <v>270</v>
      </c>
    </row>
    <row r="110" spans="1:3" ht="20.100000000000001" customHeight="1" x14ac:dyDescent="0.25">
      <c r="A110" s="15" t="s">
        <v>247</v>
      </c>
      <c r="B110" s="11">
        <v>1</v>
      </c>
      <c r="C110" s="14"/>
    </row>
    <row r="111" spans="1:3" ht="20.100000000000001" customHeight="1" x14ac:dyDescent="0.25">
      <c r="A111" s="5" t="s">
        <v>449</v>
      </c>
      <c r="B111" s="6" t="s">
        <v>450</v>
      </c>
      <c r="C111" s="18" t="s">
        <v>387</v>
      </c>
    </row>
    <row r="112" spans="1:3" ht="20.100000000000001" customHeight="1" x14ac:dyDescent="0.25">
      <c r="A112" s="15" t="s">
        <v>247</v>
      </c>
      <c r="B112" s="15">
        <v>1</v>
      </c>
      <c r="C112" s="13"/>
    </row>
    <row r="113" spans="1:2" ht="15.75" thickBot="1" x14ac:dyDescent="0.3"/>
    <row r="114" spans="1:2" ht="15.75" thickBot="1" x14ac:dyDescent="0.3">
      <c r="A114" s="25" t="s">
        <v>460</v>
      </c>
      <c r="B114" s="26">
        <f>B112+B110+B108+B92+B90+B88+B72+B68+B33+B30+B28+B25+B5</f>
        <v>98</v>
      </c>
    </row>
  </sheetData>
  <autoFilter ref="A1:C1">
    <sortState ref="A2:C99">
      <sortCondition ref="B1"/>
    </sortState>
  </autoFilter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COVID19 - SENTINELAS</vt:lpstr>
      <vt:lpstr>COVID19 - DVS</vt:lpstr>
      <vt:lpstr>COVID19 - CIEVS</vt:lpstr>
      <vt:lpstr>COVID19 - LACLIN</vt:lpstr>
      <vt:lpstr>PLANILHA COVID19 - DGP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</dc:creator>
  <cp:lastModifiedBy>SMS</cp:lastModifiedBy>
  <cp:lastPrinted>2021-06-04T16:27:16Z</cp:lastPrinted>
  <dcterms:created xsi:type="dcterms:W3CDTF">2021-06-04T15:53:18Z</dcterms:created>
  <dcterms:modified xsi:type="dcterms:W3CDTF">2021-06-08T16:51:44Z</dcterms:modified>
</cp:coreProperties>
</file>